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hidePivotFieldList="1"/>
  <mc:AlternateContent xmlns:mc="http://schemas.openxmlformats.org/markup-compatibility/2006">
    <mc:Choice Requires="x15">
      <x15ac:absPath xmlns:x15ac="http://schemas.microsoft.com/office/spreadsheetml/2010/11/ac" url="C:\Users\jcantin\Desktop\TEST_MES_XL_2019\"/>
    </mc:Choice>
  </mc:AlternateContent>
  <xr:revisionPtr revIDLastSave="0" documentId="13_ncr:1_{79C1D821-AEC7-484A-ADF0-081379BEC716}" xr6:coauthVersionLast="36" xr6:coauthVersionMax="36" xr10:uidLastSave="{00000000-0000-0000-0000-000000000000}"/>
  <bookViews>
    <workbookView xWindow="0" yWindow="0" windowWidth="25200" windowHeight="11775" xr2:uid="{85CCC9AF-22B7-4A88-88A6-1351F7DE86CE}"/>
  </bookViews>
  <sheets>
    <sheet name="Tableau des interventions" sheetId="1" r:id="rId1"/>
    <sheet name="Types d'incidents" sheetId="2" r:id="rId2"/>
    <sheet name="Répartition des interventions" sheetId="3" r:id="rId3"/>
    <sheet name="Temps de réponse" sheetId="4" r:id="rId4"/>
  </sheets>
  <calcPr calcId="19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3" l="1"/>
  <c r="B14" i="3"/>
  <c r="I84" i="1"/>
  <c r="D84" i="1"/>
  <c r="I83" i="1"/>
  <c r="D83" i="1"/>
  <c r="I82" i="1"/>
  <c r="D82" i="1"/>
  <c r="I81" i="1"/>
  <c r="D81" i="1"/>
  <c r="I80" i="1"/>
  <c r="D80" i="1"/>
  <c r="I79" i="1"/>
  <c r="D79" i="1"/>
  <c r="I78" i="1"/>
  <c r="D78" i="1"/>
  <c r="I77" i="1"/>
  <c r="D77" i="1"/>
  <c r="I76" i="1"/>
  <c r="D76" i="1"/>
  <c r="I75" i="1"/>
  <c r="D75" i="1"/>
  <c r="I74" i="1"/>
  <c r="D74" i="1"/>
  <c r="I73" i="1"/>
  <c r="D73" i="1"/>
  <c r="I72" i="1"/>
  <c r="D72" i="1"/>
  <c r="I71" i="1"/>
  <c r="D71" i="1"/>
  <c r="I70" i="1"/>
  <c r="D70" i="1"/>
  <c r="I69" i="1"/>
  <c r="D69" i="1"/>
  <c r="I68" i="1"/>
  <c r="D68" i="1"/>
  <c r="I67" i="1"/>
  <c r="D67" i="1"/>
  <c r="I66" i="1"/>
  <c r="D66" i="1"/>
  <c r="I65" i="1"/>
  <c r="D65" i="1"/>
  <c r="I64" i="1"/>
  <c r="D64" i="1"/>
  <c r="I63" i="1"/>
  <c r="D63" i="1"/>
  <c r="I62" i="1"/>
  <c r="D62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I53" i="1"/>
  <c r="D53" i="1"/>
  <c r="I52" i="1"/>
  <c r="D52" i="1"/>
  <c r="I51" i="1"/>
  <c r="D51" i="1"/>
  <c r="I50" i="1"/>
  <c r="D50" i="1"/>
  <c r="I49" i="1"/>
  <c r="D49" i="1"/>
  <c r="I48" i="1"/>
  <c r="D48" i="1"/>
  <c r="I47" i="1"/>
  <c r="D47" i="1"/>
  <c r="I46" i="1"/>
  <c r="D46" i="1"/>
  <c r="I45" i="1"/>
  <c r="D45" i="1"/>
  <c r="I44" i="1"/>
  <c r="D44" i="1"/>
  <c r="I43" i="1"/>
  <c r="D43" i="1"/>
  <c r="I42" i="1"/>
  <c r="D42" i="1"/>
  <c r="I41" i="1"/>
  <c r="D41" i="1"/>
  <c r="I40" i="1"/>
  <c r="D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I31" i="1"/>
  <c r="D31" i="1"/>
  <c r="I30" i="1"/>
  <c r="D30" i="1"/>
  <c r="I29" i="1"/>
  <c r="D29" i="1"/>
  <c r="I28" i="1"/>
  <c r="D28" i="1"/>
  <c r="I27" i="1"/>
  <c r="D27" i="1"/>
  <c r="I26" i="1"/>
  <c r="D26" i="1"/>
  <c r="I25" i="1"/>
  <c r="D25" i="1"/>
  <c r="I24" i="1"/>
  <c r="D24" i="1"/>
  <c r="I23" i="1"/>
  <c r="D23" i="1"/>
  <c r="I22" i="1"/>
  <c r="D22" i="1"/>
  <c r="I21" i="1"/>
  <c r="D21" i="1"/>
  <c r="I20" i="1"/>
  <c r="D20" i="1"/>
  <c r="I19" i="1"/>
  <c r="D19" i="1"/>
  <c r="I18" i="1"/>
  <c r="D18" i="1"/>
  <c r="I17" i="1"/>
  <c r="D17" i="1"/>
  <c r="I16" i="1"/>
  <c r="D16" i="1"/>
  <c r="I15" i="1"/>
  <c r="D15" i="1"/>
  <c r="I14" i="1"/>
  <c r="D14" i="1"/>
  <c r="I13" i="1"/>
  <c r="D13" i="1"/>
  <c r="I12" i="1"/>
  <c r="D12" i="1"/>
  <c r="I11" i="1"/>
  <c r="D11" i="1"/>
  <c r="I10" i="1"/>
  <c r="D10" i="1"/>
  <c r="I9" i="1"/>
  <c r="D9" i="1"/>
  <c r="I8" i="1"/>
  <c r="D8" i="1"/>
  <c r="I7" i="1"/>
  <c r="D7" i="1"/>
  <c r="I6" i="1"/>
  <c r="D6" i="1"/>
  <c r="I5" i="1"/>
  <c r="D5" i="1"/>
  <c r="I4" i="1"/>
  <c r="D4" i="1"/>
  <c r="I3" i="1"/>
  <c r="D3" i="1"/>
  <c r="I2" i="1"/>
  <c r="D2" i="1"/>
</calcChain>
</file>

<file path=xl/sharedStrings.xml><?xml version="1.0" encoding="utf-8"?>
<sst xmlns="http://schemas.openxmlformats.org/spreadsheetml/2006/main" count="336" uniqueCount="43">
  <si>
    <t>Caserne</t>
  </si>
  <si>
    <t>Date</t>
  </si>
  <si>
    <t>Heure de l'appel</t>
  </si>
  <si>
    <t>Tranche horaire</t>
  </si>
  <si>
    <t>Type d'incident</t>
  </si>
  <si>
    <t>Classement du risque</t>
  </si>
  <si>
    <r>
      <t xml:space="preserve">Temps de réponse
</t>
    </r>
    <r>
      <rPr>
        <sz val="9"/>
        <color theme="1"/>
        <rFont val="Century Gothic"/>
        <family val="2"/>
        <scheme val="minor"/>
      </rPr>
      <t>(en minutes)</t>
    </r>
  </si>
  <si>
    <t>Fin de l'intervention</t>
  </si>
  <si>
    <t>Durée de l'intervention</t>
  </si>
  <si>
    <t>Est 1</t>
  </si>
  <si>
    <t>AVP</t>
  </si>
  <si>
    <t>Risque critique</t>
  </si>
  <si>
    <t>Centre</t>
  </si>
  <si>
    <t>Risque mineur</t>
  </si>
  <si>
    <t>Ouest 2</t>
  </si>
  <si>
    <t>SAP</t>
  </si>
  <si>
    <t>Ouest 1</t>
  </si>
  <si>
    <t>Incendie</t>
  </si>
  <si>
    <t>Est 2</t>
  </si>
  <si>
    <t>Fausse alerte</t>
  </si>
  <si>
    <t>Risque significatif</t>
  </si>
  <si>
    <t>Divers</t>
  </si>
  <si>
    <t>INCIDENTS PAR TYPE</t>
  </si>
  <si>
    <t>Étiquettes de lignes</t>
  </si>
  <si>
    <t>Nombre de Durée de l'intervention</t>
  </si>
  <si>
    <t>Total général</t>
  </si>
  <si>
    <t>PAR TYPE D'INTERVENTION ET PAR CASERNE</t>
  </si>
  <si>
    <t>PAR TYPE D'INTERVENTION ET PAR TRANCHE HORAIRE</t>
  </si>
  <si>
    <t>(Tous)</t>
  </si>
  <si>
    <t>Après-midi</t>
  </si>
  <si>
    <t>Matin</t>
  </si>
  <si>
    <t>Nuit</t>
  </si>
  <si>
    <t>Soir</t>
  </si>
  <si>
    <t>par caserne</t>
  </si>
  <si>
    <t>par tranche horaire</t>
  </si>
  <si>
    <t>Temps de réponse cibles</t>
  </si>
  <si>
    <t>minutes</t>
  </si>
  <si>
    <t>TEMPS DE REPONSE PAR TYPE D'INCIDENT</t>
  </si>
  <si>
    <t>TEMPS DE REPONSE PAR CASERNE</t>
  </si>
  <si>
    <t>Étiquettes de colonnes</t>
  </si>
  <si>
    <t>Moyenne de Temps de réponse</t>
  </si>
  <si>
    <t>Min de Temps de réponse</t>
  </si>
  <si>
    <t>Max de Temps de réponse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</si>
</sst>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entury Gothic"/>
      <family val="2"/>
      <scheme val="minor"/>
    </font>
    <font>
      <b/>
      <sz val="11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b/>
      <sz val="12"/>
      <color theme="1"/>
      <name val="Century Gothic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Border="1" applyAlignment="1">
      <alignment horizontal="left" textRotation="60"/>
    </xf>
    <xf numFmtId="0" fontId="0" fillId="0" borderId="0" xfId="0" applyFill="1" applyBorder="1" applyAlignment="1">
      <alignment horizontal="center" textRotation="60"/>
    </xf>
    <xf numFmtId="0" fontId="0" fillId="0" borderId="0" xfId="0" applyFill="1" applyBorder="1" applyAlignment="1">
      <alignment horizontal="center" textRotation="60" wrapText="1"/>
    </xf>
    <xf numFmtId="0" fontId="0" fillId="0" borderId="0" xfId="0" applyBorder="1" applyAlignment="1">
      <alignment textRotation="45"/>
    </xf>
    <xf numFmtId="0" fontId="0" fillId="0" borderId="1" xfId="0" applyFill="1" applyBorder="1" applyAlignment="1">
      <alignment horizontal="left" indent="1"/>
    </xf>
    <xf numFmtId="16" fontId="0" fillId="0" borderId="1" xfId="0" applyNumberFormat="1" applyFill="1" applyBorder="1" applyAlignment="1">
      <alignment horizontal="center"/>
    </xf>
    <xf numFmtId="20" fontId="0" fillId="0" borderId="1" xfId="0" applyNumberFormat="1" applyFill="1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1" xfId="0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left" indent="1"/>
    </xf>
    <xf numFmtId="16" fontId="0" fillId="0" borderId="2" xfId="0" applyNumberFormat="1" applyFill="1" applyBorder="1" applyAlignment="1">
      <alignment horizontal="center"/>
    </xf>
    <xf numFmtId="20" fontId="0" fillId="0" borderId="2" xfId="0" applyNumberFormat="1" applyFill="1" applyBorder="1" applyAlignment="1">
      <alignment horizontal="center"/>
    </xf>
    <xf numFmtId="0" fontId="0" fillId="0" borderId="2" xfId="0" applyBorder="1" applyAlignment="1">
      <alignment horizontal="left" indent="1"/>
    </xf>
    <xf numFmtId="0" fontId="0" fillId="0" borderId="2" xfId="0" applyFill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NumberFormat="1" applyFont="1"/>
    <xf numFmtId="0" fontId="3" fillId="0" borderId="0" xfId="0" applyFont="1"/>
    <xf numFmtId="0" fontId="1" fillId="0" borderId="0" xfId="0" applyFont="1" applyAlignme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NumberFormat="1" applyFill="1"/>
    <xf numFmtId="0" fontId="0" fillId="2" borderId="0" xfId="0" applyFill="1" applyAlignment="1">
      <alignment horizontal="left" indent="1"/>
    </xf>
    <xf numFmtId="164" fontId="0" fillId="2" borderId="0" xfId="0" applyNumberFormat="1" applyFill="1"/>
    <xf numFmtId="0" fontId="0" fillId="3" borderId="0" xfId="0" applyFill="1" applyAlignment="1">
      <alignment horizontal="left"/>
    </xf>
    <xf numFmtId="0" fontId="0" fillId="3" borderId="0" xfId="0" applyNumberFormat="1" applyFill="1"/>
    <xf numFmtId="0" fontId="0" fillId="3" borderId="0" xfId="0" applyFill="1" applyAlignment="1">
      <alignment horizontal="left" indent="1"/>
    </xf>
    <xf numFmtId="164" fontId="0" fillId="3" borderId="0" xfId="0" applyNumberFormat="1" applyFill="1"/>
    <xf numFmtId="0" fontId="0" fillId="4" borderId="0" xfId="0" applyFill="1" applyAlignment="1">
      <alignment horizontal="left"/>
    </xf>
    <xf numFmtId="0" fontId="0" fillId="4" borderId="0" xfId="0" applyNumberFormat="1" applyFill="1"/>
    <xf numFmtId="0" fontId="0" fillId="4" borderId="0" xfId="0" applyFill="1" applyAlignment="1">
      <alignment horizontal="left" indent="1"/>
    </xf>
    <xf numFmtId="164" fontId="0" fillId="4" borderId="0" xfId="0" applyNumberFormat="1" applyFill="1"/>
    <xf numFmtId="0" fontId="0" fillId="0" borderId="0" xfId="0" pivotButton="1"/>
    <xf numFmtId="0" fontId="1" fillId="0" borderId="0" xfId="0" applyFont="1" applyAlignment="1">
      <alignment horizontal="left"/>
    </xf>
  </cellXfs>
  <cellStyles count="1">
    <cellStyle name="Normal" xfId="0" builtinId="0"/>
  </cellStyles>
  <dxfs count="98">
    <dxf>
      <numFmt numFmtId="164" formatCode="0.0"/>
    </dxf>
    <dxf>
      <numFmt numFmtId="164" formatCode="0.0"/>
    </dxf>
    <dxf>
      <numFmt numFmtId="164" formatCode="0.0"/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7" tint="0.39997558519241921"/>
        </patternFill>
      </fill>
    </dxf>
    <dxf>
      <fill>
        <patternFill>
          <bgColor theme="7" tint="0.39997558519241921"/>
        </patternFill>
      </fill>
    </dxf>
    <dxf>
      <fill>
        <patternFill>
          <bgColor theme="7" tint="0.39997558519241921"/>
        </patternFill>
      </fill>
    </dxf>
    <dxf>
      <fill>
        <patternFill>
          <bgColor theme="7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alignment horizontal="right" readingOrder="0"/>
    </dxf>
    <dxf>
      <numFmt numFmtId="164" formatCode="0.0"/>
    </dxf>
    <dxf>
      <numFmt numFmtId="164" formatCode="0.0"/>
    </dxf>
    <dxf>
      <numFmt numFmtId="164" formatCode="0.0"/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alignment horizontal="right" readingOrder="0"/>
    </dxf>
    <dxf>
      <alignment horizontal="right" readingOrder="0"/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7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fill>
        <patternFill patternType="solid">
          <bgColor theme="5" tint="0.39997558519241921"/>
        </patternFill>
      </fill>
    </dxf>
    <dxf>
      <numFmt numFmtId="164" formatCode="0.0"/>
    </dxf>
    <dxf>
      <numFmt numFmtId="164" formatCode="0.0"/>
    </dxf>
    <dxf>
      <numFmt numFmtId="164" formatCode="0.0"/>
    </dxf>
    <dxf>
      <alignment horizontal="right" readingOrder="0"/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7" tint="0.39997558519241921"/>
        </patternFill>
      </fill>
    </dxf>
    <dxf>
      <fill>
        <patternFill>
          <bgColor theme="7" tint="0.39997558519241921"/>
        </patternFill>
      </fill>
    </dxf>
    <dxf>
      <fill>
        <patternFill>
          <bgColor theme="7" tint="0.39997558519241921"/>
        </patternFill>
      </fill>
    </dxf>
    <dxf>
      <fill>
        <patternFill>
          <bgColor theme="7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>
          <bgColor theme="5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fill>
        <patternFill patternType="solid">
          <bgColor theme="8" tint="0.39997558519241921"/>
        </patternFill>
      </fill>
    </dxf>
    <dxf>
      <numFmt numFmtId="164" formatCode="0.0"/>
    </dxf>
    <dxf>
      <numFmt numFmtId="164" formatCode="0.0"/>
    </dxf>
    <dxf>
      <numFmt numFmtId="164" formatCode="0.0"/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numFmt numFmtId="25" formatCode="hh:mm"/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5" formatCode="hh:mm"/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textRotation="0" wrapText="0" relativeIndent="1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wrapText="0" relativeIndent="1" justifyLastLine="0" shrinkToFit="0" readingOrder="0"/>
    </dxf>
    <dxf>
      <numFmt numFmtId="25" formatCode="hh:mm"/>
      <fill>
        <patternFill patternType="none">
          <fgColor indexed="64"/>
          <bgColor indexed="65"/>
        </patternFill>
      </fill>
      <alignment horizontal="left" vertical="bottom" textRotation="0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5" formatCode="hh:mm"/>
      <fill>
        <patternFill patternType="none">
          <fgColor indexed="64"/>
          <bgColor indexed="65"/>
        </patternFill>
      </fill>
      <alignment horizontal="center" vertical="bottom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numFmt numFmtId="21" formatCode="dd\-mmm"/>
      <fill>
        <patternFill patternType="none">
          <fgColor indexed="64"/>
          <bgColor indexed="65"/>
        </patternFill>
      </fill>
      <alignment horizontal="center" vertical="bottom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left" vertical="bottom" wrapText="0" relativeIndent="1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auto="1"/>
        </patternFill>
      </fill>
      <alignment horizontal="center" vertical="bottom" indent="0" justifyLastLine="0" shrinkToFit="0" readingOrder="0"/>
      <border diagonalUp="0" diagonalDown="0" outline="0">
        <top/>
      </border>
    </dxf>
    <dxf>
      <fill>
        <patternFill patternType="none">
          <fgColor indexed="64"/>
          <bgColor indexed="65"/>
        </patternFill>
      </fill>
      <alignment horizontal="center" vertical="bottom" textRotation="6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[End_Result_FR_19EXC_99014.xlsx]Types d'incidents!Tableau croisé dynamique1</c:name>
    <c:fmtId val="2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  <c:marker>
          <c:spPr>
            <a:gradFill rotWithShape="1">
              <a:gsLst>
                <a:gs pos="0">
                  <a:schemeClr val="accent1">
                    <a:tint val="96000"/>
                    <a:satMod val="100000"/>
                    <a:lumMod val="104000"/>
                  </a:schemeClr>
                </a:gs>
                <a:gs pos="78000">
                  <a:schemeClr val="accent1">
                    <a:shade val="100000"/>
                    <a:satMod val="110000"/>
                    <a:lumMod val="100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  <a:scene3d>
              <a:camera prst="orthographicFront">
                <a:rot lat="0" lon="0" rev="0"/>
              </a:camera>
              <a:lightRig rig="threePt" dir="t"/>
            </a:scene3d>
            <a:sp3d>
              <a:bevelT w="25400" h="12700"/>
            </a:sp3d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layout>
            <c:manualLayout>
              <c:x val="4.0894367499413393E-2"/>
              <c:y val="3.2313976377952754E-2"/>
            </c:manualLayout>
          </c:layout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5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6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  <c:dLbl>
          <c:idx val="0"/>
          <c:layout>
            <c:manualLayout>
              <c:x val="4.0894367499413393E-2"/>
              <c:y val="3.231397637795275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8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9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11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12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  <c:dLbl>
          <c:idx val="0"/>
          <c:layout>
            <c:manualLayout>
              <c:x val="4.0894367499413393E-2"/>
              <c:y val="3.231397637795275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  <c:dLblPos val="bestFit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  <c:pivotFmt>
        <c:idx val="14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'Types d''incidents'!$B$3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1-DE49-47DF-A69E-76826673D653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3-DE49-47DF-A69E-76826673D653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5-DE49-47DF-A69E-76826673D653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7-DE49-47DF-A69E-76826673D653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5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5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25400" h="12700"/>
              </a:sp3d>
            </c:spPr>
            <c:extLst>
              <c:ext xmlns:c16="http://schemas.microsoft.com/office/drawing/2014/chart" uri="{C3380CC4-5D6E-409C-BE32-E72D297353CC}">
                <c16:uniqueId val="{00000009-DE49-47DF-A69E-76826673D653}"/>
              </c:ext>
            </c:extLst>
          </c:dPt>
          <c:dLbls>
            <c:dLbl>
              <c:idx val="2"/>
              <c:layout>
                <c:manualLayout>
                  <c:x val="4.0894367499413393E-2"/>
                  <c:y val="3.231397637795275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E49-47DF-A69E-76826673D65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2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'Types d''incidents'!$A$4:$A$9</c:f>
              <c:strCache>
                <c:ptCount val="5"/>
                <c:pt idx="0">
                  <c:v>AVP</c:v>
                </c:pt>
                <c:pt idx="1">
                  <c:v>Divers</c:v>
                </c:pt>
                <c:pt idx="2">
                  <c:v>Fausse alerte</c:v>
                </c:pt>
                <c:pt idx="3">
                  <c:v>Incendie</c:v>
                </c:pt>
                <c:pt idx="4">
                  <c:v>SAP</c:v>
                </c:pt>
              </c:strCache>
            </c:strRef>
          </c:cat>
          <c:val>
            <c:numRef>
              <c:f>'Types d''incidents'!$B$4:$B$9</c:f>
              <c:numCache>
                <c:formatCode>General</c:formatCode>
                <c:ptCount val="5"/>
                <c:pt idx="0">
                  <c:v>19</c:v>
                </c:pt>
                <c:pt idx="1">
                  <c:v>6</c:v>
                </c:pt>
                <c:pt idx="2">
                  <c:v>5</c:v>
                </c:pt>
                <c:pt idx="3">
                  <c:v>18</c:v>
                </c:pt>
                <c:pt idx="4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E49-47DF-A69E-76826673D65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[End_Result_FR_19EXC_99014.xlsx]Répartition des interventions!Tableau croisé dynamique2</c:name>
    <c:fmtId val="2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2"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2">
                  <a:shade val="53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53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3"/>
        <c:spPr>
          <a:gradFill rotWithShape="1">
            <a:gsLst>
              <a:gs pos="0">
                <a:schemeClr val="accent2">
                  <a:shade val="76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76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4"/>
        <c:spPr>
          <a:gradFill rotWithShape="1">
            <a:gsLst>
              <a:gs pos="0">
                <a:schemeClr val="accent2"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5"/>
        <c:spPr>
          <a:gradFill rotWithShape="1">
            <a:gsLst>
              <a:gs pos="0">
                <a:schemeClr val="accent2">
                  <a:tint val="77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tint val="77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6"/>
        <c:spPr>
          <a:gradFill rotWithShape="1">
            <a:gsLst>
              <a:gs pos="0">
                <a:schemeClr val="accent2">
                  <a:tint val="54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tint val="54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7"/>
        <c:spPr>
          <a:gradFill rotWithShape="1">
            <a:gsLst>
              <a:gs pos="0">
                <a:schemeClr val="accent2"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  <c:marker>
          <c:symbol val="none"/>
        </c:marker>
      </c:pivotFmt>
      <c:pivotFmt>
        <c:idx val="8"/>
        <c:spPr>
          <a:gradFill rotWithShape="1">
            <a:gsLst>
              <a:gs pos="0">
                <a:schemeClr val="accent2">
                  <a:shade val="53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53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9"/>
        <c:spPr>
          <a:gradFill rotWithShape="1">
            <a:gsLst>
              <a:gs pos="0">
                <a:schemeClr val="accent2">
                  <a:shade val="76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76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10"/>
        <c:spPr>
          <a:gradFill rotWithShape="1">
            <a:gsLst>
              <a:gs pos="0">
                <a:schemeClr val="accent2">
                  <a:tint val="96000"/>
                  <a:satMod val="100000"/>
                  <a:lumMod val="104000"/>
                </a:schemeClr>
              </a:gs>
              <a:gs pos="78000">
                <a:schemeClr val="accent2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11"/>
        <c:spPr>
          <a:gradFill rotWithShape="1">
            <a:gsLst>
              <a:gs pos="0">
                <a:schemeClr val="accent2">
                  <a:tint val="77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tint val="77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12"/>
        <c:spPr>
          <a:gradFill rotWithShape="1">
            <a:gsLst>
              <a:gs pos="0">
                <a:schemeClr val="accent2">
                  <a:tint val="54000"/>
                  <a:tint val="96000"/>
                  <a:satMod val="100000"/>
                  <a:lumMod val="104000"/>
                </a:schemeClr>
              </a:gs>
              <a:gs pos="78000">
                <a:schemeClr val="accent2">
                  <a:tint val="54000"/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'Répartition des interventions'!$C$5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53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53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B1AC-4A6F-9164-EDEF8F9E7101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76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76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B1AC-4A6F-9164-EDEF8F9E7101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B1AC-4A6F-9164-EDEF8F9E7101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tint val="77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tint val="77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B1AC-4A6F-9164-EDEF8F9E7101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2">
                      <a:tint val="54000"/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tint val="54000"/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9-B1AC-4A6F-9164-EDEF8F9E7101}"/>
              </c:ext>
            </c:extLst>
          </c:dPt>
          <c:cat>
            <c:strRef>
              <c:f>'Répartition des interventions'!$B$6:$B$11</c:f>
              <c:strCache>
                <c:ptCount val="5"/>
                <c:pt idx="0">
                  <c:v>Centre</c:v>
                </c:pt>
                <c:pt idx="1">
                  <c:v>Est 1</c:v>
                </c:pt>
                <c:pt idx="2">
                  <c:v>Est 2</c:v>
                </c:pt>
                <c:pt idx="3">
                  <c:v>Ouest 1</c:v>
                </c:pt>
                <c:pt idx="4">
                  <c:v>Ouest 2</c:v>
                </c:pt>
              </c:strCache>
            </c:strRef>
          </c:cat>
          <c:val>
            <c:numRef>
              <c:f>'Répartition des interventions'!$C$6:$C$11</c:f>
              <c:numCache>
                <c:formatCode>General</c:formatCode>
                <c:ptCount val="5"/>
                <c:pt idx="0">
                  <c:v>18</c:v>
                </c:pt>
                <c:pt idx="1">
                  <c:v>18</c:v>
                </c:pt>
                <c:pt idx="2">
                  <c:v>17</c:v>
                </c:pt>
                <c:pt idx="3">
                  <c:v>15</c:v>
                </c:pt>
                <c:pt idx="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AC-4A6F-9164-EDEF8F9E7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[End_Result_FR_19EXC_99014.xlsx]Répartition des interventions!Tableau croisé dynamique3</c:name>
    <c:fmtId val="2"/>
  </c:pivotSource>
  <c:chart>
    <c:autoTitleDeleted val="1"/>
    <c:pivotFmts>
      <c:pivotFmt>
        <c:idx val="0"/>
      </c:pivotFmt>
      <c:pivotFmt>
        <c:idx val="1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  <c:marker>
          <c:symbol val="none"/>
        </c:marker>
      </c:pivotFmt>
      <c:pivotFmt>
        <c:idx val="2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3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4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5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6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8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9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  <c:pivotFmt>
        <c:idx val="10"/>
        <c:spPr>
          <a:gradFill rotWithShape="1">
            <a:gsLst>
              <a:gs pos="0">
                <a:schemeClr val="accent1">
                  <a:tint val="96000"/>
                  <a:satMod val="100000"/>
                  <a:lumMod val="104000"/>
                </a:schemeClr>
              </a:gs>
              <a:gs pos="78000">
                <a:schemeClr val="accent1">
                  <a:shade val="100000"/>
                  <a:satMod val="110000"/>
                  <a:lumMod val="100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c:spPr>
      </c:pivotFmt>
    </c:pivotFmts>
    <c:plotArea>
      <c:layout/>
      <c:pieChart>
        <c:varyColors val="1"/>
        <c:ser>
          <c:idx val="0"/>
          <c:order val="0"/>
          <c:tx>
            <c:strRef>
              <c:f>'Répartition des interventions'!$F$5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1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1-F8AC-4079-BB06-A92A275F82C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2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3-F8AC-4079-BB06-A92A275F82C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3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5-F8AC-4079-BB06-A92A275F82C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4">
                      <a:tint val="96000"/>
                      <a:satMod val="100000"/>
                      <a:lumMod val="104000"/>
                    </a:schemeClr>
                  </a:gs>
                  <a:gs pos="78000">
                    <a:schemeClr val="accent4">
                      <a:shade val="100000"/>
                      <a:satMod val="110000"/>
                      <a:lumMod val="100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48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/>
              </a:scene3d>
              <a:sp3d>
                <a:bevelT w="50800" h="25400"/>
              </a:sp3d>
            </c:spPr>
            <c:extLst>
              <c:ext xmlns:c16="http://schemas.microsoft.com/office/drawing/2014/chart" uri="{C3380CC4-5D6E-409C-BE32-E72D297353CC}">
                <c16:uniqueId val="{00000007-F8AC-4079-BB06-A92A275F82CB}"/>
              </c:ext>
            </c:extLst>
          </c:dPt>
          <c:cat>
            <c:strRef>
              <c:f>'Répartition des interventions'!$E$6:$E$10</c:f>
              <c:strCache>
                <c:ptCount val="4"/>
                <c:pt idx="0">
                  <c:v>Après-midi</c:v>
                </c:pt>
                <c:pt idx="1">
                  <c:v>Matin</c:v>
                </c:pt>
                <c:pt idx="2">
                  <c:v>Nuit</c:v>
                </c:pt>
                <c:pt idx="3">
                  <c:v>Soir</c:v>
                </c:pt>
              </c:strCache>
            </c:strRef>
          </c:cat>
          <c:val>
            <c:numRef>
              <c:f>'Répartition des interventions'!$F$6:$F$10</c:f>
              <c:numCache>
                <c:formatCode>General</c:formatCode>
                <c:ptCount val="4"/>
                <c:pt idx="0">
                  <c:v>20</c:v>
                </c:pt>
                <c:pt idx="1">
                  <c:v>22</c:v>
                </c:pt>
                <c:pt idx="2">
                  <c:v>22</c:v>
                </c:pt>
                <c:pt idx="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8AC-4079-BB06-A92A275F82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2</xdr:col>
      <xdr:colOff>481014</xdr:colOff>
      <xdr:row>25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5C361F2-D922-4484-9B12-03C30E5183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13</xdr:row>
      <xdr:rowOff>209549</xdr:rowOff>
    </xdr:from>
    <xdr:to>
      <xdr:col>3</xdr:col>
      <xdr:colOff>466725</xdr:colOff>
      <xdr:row>28</xdr:row>
      <xdr:rowOff>66674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9332726-75E1-4A1A-81AE-76367113D5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781050</xdr:colOff>
      <xdr:row>14</xdr:row>
      <xdr:rowOff>9525</xdr:rowOff>
    </xdr:from>
    <xdr:to>
      <xdr:col>6</xdr:col>
      <xdr:colOff>466725</xdr:colOff>
      <xdr:row>28</xdr:row>
      <xdr:rowOff>85725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5B0ACA4C-0A7F-4EF2-9527-DF854C8871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I" refreshedDate="43641.638292708332" createdVersion="6" refreshedVersion="6" minRefreshableVersion="3" recordCount="83" xr:uid="{7DEB89CE-3C88-4B0E-93F2-07D601878C4A}">
  <cacheSource type="worksheet">
    <worksheetSource name="Incidents"/>
  </cacheSource>
  <cacheFields count="9">
    <cacheField name="Caserne" numFmtId="0">
      <sharedItems count="5">
        <s v="Est 1"/>
        <s v="Centre"/>
        <s v="Ouest 2"/>
        <s v="Ouest 1"/>
        <s v="Est 2"/>
      </sharedItems>
    </cacheField>
    <cacheField name="Date" numFmtId="16">
      <sharedItems containsSemiMixedTypes="0" containsNonDate="0" containsDate="1" containsString="0" minDate="2009-01-01T00:00:00" maxDate="2009-02-01T00:00:00"/>
    </cacheField>
    <cacheField name="Heure de l'appel" numFmtId="20">
      <sharedItems containsSemiMixedTypes="0" containsNonDate="0" containsDate="1" containsString="0" minDate="1899-12-30T00:03:32" maxDate="1899-12-30T22:54:16"/>
    </cacheField>
    <cacheField name="Tranche horaire" numFmtId="0">
      <sharedItems count="4">
        <s v="Nuit"/>
        <s v="Matin"/>
        <s v="Après-midi"/>
        <s v="Soir"/>
      </sharedItems>
    </cacheField>
    <cacheField name="Type d'incident" numFmtId="0">
      <sharedItems count="5">
        <s v="AVP"/>
        <s v="SAP"/>
        <s v="Incendie"/>
        <s v="Fausse alerte"/>
        <s v="Divers"/>
      </sharedItems>
    </cacheField>
    <cacheField name="Classement du risque" numFmtId="0">
      <sharedItems count="3">
        <s v="Risque critique"/>
        <s v="Risque mineur"/>
        <s v="Risque significatif"/>
      </sharedItems>
    </cacheField>
    <cacheField name="Temps de réponse_x000a_(en minutes)" numFmtId="0">
      <sharedItems containsSemiMixedTypes="0" containsString="0" containsNumber="1" containsInteger="1" minValue="3" maxValue="15"/>
    </cacheField>
    <cacheField name="Fin de l'intervention" numFmtId="20">
      <sharedItems containsSemiMixedTypes="0" containsNonDate="0" containsDate="1" containsString="0" minDate="1899-12-30T01:12:00" maxDate="1899-12-30T23:58:00"/>
    </cacheField>
    <cacheField name="Durée de l'intervention" numFmtId="20">
      <sharedItems containsSemiMixedTypes="0" containsNonDate="0" containsDate="1" containsString="0" minDate="1899-12-30T00:20:42" maxDate="1899-12-30T04:32: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">
  <r>
    <x v="0"/>
    <d v="2009-01-01T00:00:00"/>
    <d v="1899-12-30T01:34:00"/>
    <x v="0"/>
    <x v="0"/>
    <x v="0"/>
    <n v="4"/>
    <d v="1899-12-30T02:48:00"/>
    <d v="1899-12-30T01:14:00"/>
  </r>
  <r>
    <x v="1"/>
    <d v="2009-01-01T00:00:00"/>
    <d v="1899-12-30T03:48:00"/>
    <x v="0"/>
    <x v="0"/>
    <x v="1"/>
    <n v="9"/>
    <d v="1899-12-30T04:12:00"/>
    <d v="1899-12-30T00:24:00"/>
  </r>
  <r>
    <x v="2"/>
    <d v="2009-01-01T00:00:00"/>
    <d v="1899-12-30T09:26:00"/>
    <x v="1"/>
    <x v="1"/>
    <x v="1"/>
    <n v="8"/>
    <d v="1899-12-30T09:54:00"/>
    <d v="1899-12-30T00:28:00"/>
  </r>
  <r>
    <x v="3"/>
    <d v="2009-01-01T00:00:00"/>
    <d v="1899-12-30T12:01:00"/>
    <x v="2"/>
    <x v="2"/>
    <x v="1"/>
    <n v="7"/>
    <d v="1899-12-30T13:16:00"/>
    <d v="1899-12-30T01:15:00"/>
  </r>
  <r>
    <x v="4"/>
    <d v="2009-01-01T00:00:00"/>
    <d v="1899-12-30T14:14:00"/>
    <x v="2"/>
    <x v="0"/>
    <x v="0"/>
    <n v="6"/>
    <d v="1899-12-30T16:00:00"/>
    <d v="1899-12-30T01:46:00"/>
  </r>
  <r>
    <x v="1"/>
    <d v="2009-01-01T00:00:00"/>
    <d v="1899-12-30T22:07:00"/>
    <x v="3"/>
    <x v="3"/>
    <x v="1"/>
    <n v="8"/>
    <d v="1899-12-30T22:28:00"/>
    <d v="1899-12-30T00:21:00"/>
  </r>
  <r>
    <x v="3"/>
    <d v="2009-01-01T00:00:00"/>
    <d v="1899-12-30T22:15:00"/>
    <x v="3"/>
    <x v="1"/>
    <x v="2"/>
    <n v="6"/>
    <d v="1899-12-30T23:51:00"/>
    <d v="1899-12-30T01:36:00"/>
  </r>
  <r>
    <x v="4"/>
    <d v="2009-01-02T00:00:00"/>
    <d v="1899-12-30T00:17:00"/>
    <x v="0"/>
    <x v="0"/>
    <x v="2"/>
    <n v="7"/>
    <d v="1899-12-30T01:12:00"/>
    <d v="1899-12-30T00:55:00"/>
  </r>
  <r>
    <x v="0"/>
    <d v="2009-01-02T00:00:00"/>
    <d v="1899-12-30T03:45:00"/>
    <x v="0"/>
    <x v="2"/>
    <x v="0"/>
    <n v="5"/>
    <d v="1899-12-30T06:06:00"/>
    <d v="1899-12-30T02:21:00"/>
  </r>
  <r>
    <x v="1"/>
    <d v="2009-01-03T00:00:00"/>
    <d v="1899-12-30T00:48:05"/>
    <x v="0"/>
    <x v="2"/>
    <x v="2"/>
    <n v="5"/>
    <d v="1899-12-30T02:10:00"/>
    <d v="1899-12-30T01:21:55"/>
  </r>
  <r>
    <x v="0"/>
    <d v="2009-01-03T00:00:00"/>
    <d v="1899-12-30T13:46:50"/>
    <x v="2"/>
    <x v="1"/>
    <x v="0"/>
    <n v="4"/>
    <d v="1899-12-30T14:35:00"/>
    <d v="1899-12-30T00:48:10"/>
  </r>
  <r>
    <x v="2"/>
    <d v="2009-01-03T00:00:00"/>
    <d v="1899-12-30T22:42:20"/>
    <x v="3"/>
    <x v="4"/>
    <x v="2"/>
    <n v="8"/>
    <d v="1899-12-30T23:54:00"/>
    <d v="1899-12-30T01:11:40"/>
  </r>
  <r>
    <x v="2"/>
    <d v="2009-01-04T00:00:00"/>
    <d v="1899-12-30T03:51:21"/>
    <x v="0"/>
    <x v="1"/>
    <x v="1"/>
    <n v="8"/>
    <d v="1899-12-30T05:18:00"/>
    <d v="1899-12-30T01:26:39"/>
  </r>
  <r>
    <x v="3"/>
    <d v="2009-01-04T00:00:00"/>
    <d v="1899-12-30T07:58:51"/>
    <x v="1"/>
    <x v="2"/>
    <x v="1"/>
    <n v="9"/>
    <d v="1899-12-30T08:34:00"/>
    <d v="1899-12-30T00:35:09"/>
  </r>
  <r>
    <x v="4"/>
    <d v="2009-01-04T00:00:00"/>
    <d v="1899-12-30T10:20:57"/>
    <x v="1"/>
    <x v="0"/>
    <x v="2"/>
    <n v="6"/>
    <d v="1899-12-30T11:58:00"/>
    <d v="1899-12-30T01:37:03"/>
  </r>
  <r>
    <x v="0"/>
    <d v="2009-01-04T00:00:00"/>
    <d v="1899-12-30T11:12:58"/>
    <x v="1"/>
    <x v="0"/>
    <x v="1"/>
    <n v="8"/>
    <d v="1899-12-30T11:35:00"/>
    <d v="1899-12-30T00:22:02"/>
  </r>
  <r>
    <x v="1"/>
    <d v="2009-01-05T00:00:00"/>
    <d v="1899-12-30T08:06:11"/>
    <x v="1"/>
    <x v="3"/>
    <x v="1"/>
    <n v="9"/>
    <d v="1899-12-30T08:37:00"/>
    <d v="1899-12-30T00:30:49"/>
  </r>
  <r>
    <x v="2"/>
    <d v="2009-01-05T00:00:00"/>
    <d v="1899-12-30T09:52:55"/>
    <x v="1"/>
    <x v="1"/>
    <x v="2"/>
    <n v="6"/>
    <d v="1899-12-30T12:19:00"/>
    <d v="1899-12-30T02:26:05"/>
  </r>
  <r>
    <x v="4"/>
    <d v="2009-01-05T00:00:00"/>
    <d v="1899-12-30T09:54:35"/>
    <x v="1"/>
    <x v="1"/>
    <x v="0"/>
    <n v="3"/>
    <d v="1899-12-30T12:02:00"/>
    <d v="1899-12-30T02:07:25"/>
  </r>
  <r>
    <x v="1"/>
    <d v="2009-01-05T00:00:00"/>
    <d v="1899-12-30T21:58:51"/>
    <x v="3"/>
    <x v="2"/>
    <x v="2"/>
    <n v="5"/>
    <d v="1899-12-30T23:16:00"/>
    <d v="1899-12-30T01:17:09"/>
  </r>
  <r>
    <x v="2"/>
    <d v="2009-01-06T00:00:00"/>
    <d v="1899-12-30T09:06:20"/>
    <x v="1"/>
    <x v="0"/>
    <x v="0"/>
    <n v="6"/>
    <d v="1899-12-30T10:54:00"/>
    <d v="1899-12-30T01:47:40"/>
  </r>
  <r>
    <x v="3"/>
    <d v="2009-01-06T00:00:00"/>
    <d v="1899-12-30T09:27:53"/>
    <x v="1"/>
    <x v="1"/>
    <x v="2"/>
    <n v="5"/>
    <d v="1899-12-30T10:17:00"/>
    <d v="1899-12-30T00:49:07"/>
  </r>
  <r>
    <x v="4"/>
    <d v="2009-01-06T00:00:00"/>
    <d v="1899-12-30T22:54:16"/>
    <x v="3"/>
    <x v="4"/>
    <x v="1"/>
    <n v="10"/>
    <d v="1899-12-30T23:48:00"/>
    <d v="1899-12-30T00:53:44"/>
  </r>
  <r>
    <x v="0"/>
    <d v="2009-01-07T00:00:00"/>
    <d v="1899-12-30T04:10:51"/>
    <x v="0"/>
    <x v="1"/>
    <x v="2"/>
    <n v="7"/>
    <d v="1899-12-30T06:27:00"/>
    <d v="1899-12-30T02:16:09"/>
  </r>
  <r>
    <x v="4"/>
    <d v="2009-01-07T00:00:00"/>
    <d v="1899-12-30T09:11:52"/>
    <x v="1"/>
    <x v="2"/>
    <x v="2"/>
    <n v="6"/>
    <d v="1899-12-30T10:53:00"/>
    <d v="1899-12-30T01:41:08"/>
  </r>
  <r>
    <x v="2"/>
    <d v="2009-01-07T00:00:00"/>
    <d v="1899-12-30T09:50:08"/>
    <x v="1"/>
    <x v="1"/>
    <x v="2"/>
    <n v="7"/>
    <d v="1899-12-30T11:14:00"/>
    <d v="1899-12-30T01:23:52"/>
  </r>
  <r>
    <x v="0"/>
    <d v="2009-01-07T00:00:00"/>
    <d v="1899-12-30T11:30:42"/>
    <x v="1"/>
    <x v="1"/>
    <x v="0"/>
    <n v="5"/>
    <d v="1899-12-30T12:45:00"/>
    <d v="1899-12-30T01:14:18"/>
  </r>
  <r>
    <x v="1"/>
    <d v="2009-01-07T00:00:00"/>
    <d v="1899-12-30T19:05:53"/>
    <x v="3"/>
    <x v="2"/>
    <x v="0"/>
    <n v="6"/>
    <d v="1899-12-30T23:38:00"/>
    <d v="1899-12-30T04:32:07"/>
  </r>
  <r>
    <x v="0"/>
    <d v="2009-01-08T00:00:00"/>
    <d v="1899-12-30T10:11:25"/>
    <x v="1"/>
    <x v="2"/>
    <x v="2"/>
    <n v="4"/>
    <d v="1899-12-30T11:39:00"/>
    <d v="1899-12-30T01:27:35"/>
  </r>
  <r>
    <x v="2"/>
    <d v="2009-01-09T00:00:00"/>
    <d v="1899-12-30T11:23:09"/>
    <x v="1"/>
    <x v="1"/>
    <x v="2"/>
    <n v="5"/>
    <d v="1899-12-30T13:02:00"/>
    <d v="1899-12-30T01:38:51"/>
  </r>
  <r>
    <x v="1"/>
    <d v="2009-01-09T00:00:00"/>
    <d v="1899-12-30T13:15:02"/>
    <x v="2"/>
    <x v="2"/>
    <x v="2"/>
    <n v="7"/>
    <d v="1899-12-30T16:09:00"/>
    <d v="1899-12-30T02:53:58"/>
  </r>
  <r>
    <x v="3"/>
    <d v="2009-01-09T00:00:00"/>
    <d v="1899-12-30T20:23:54"/>
    <x v="3"/>
    <x v="3"/>
    <x v="2"/>
    <n v="7"/>
    <d v="1899-12-30T20:46:00"/>
    <d v="1899-12-30T00:22:06"/>
  </r>
  <r>
    <x v="4"/>
    <d v="2009-01-09T00:00:00"/>
    <d v="1899-12-30T20:37:20"/>
    <x v="3"/>
    <x v="0"/>
    <x v="2"/>
    <n v="6"/>
    <d v="1899-12-30T21:26:00"/>
    <d v="1899-12-30T00:48:40"/>
  </r>
  <r>
    <x v="3"/>
    <d v="2009-01-10T00:00:00"/>
    <d v="1899-12-30T11:10:37"/>
    <x v="1"/>
    <x v="4"/>
    <x v="1"/>
    <n v="12"/>
    <d v="1899-12-30T12:34:00"/>
    <d v="1899-12-30T01:23:23"/>
  </r>
  <r>
    <x v="0"/>
    <d v="2009-01-10T00:00:00"/>
    <d v="1899-12-30T19:47:01"/>
    <x v="3"/>
    <x v="0"/>
    <x v="2"/>
    <n v="6"/>
    <d v="1899-12-30T20:56:00"/>
    <d v="1899-12-30T01:08:59"/>
  </r>
  <r>
    <x v="2"/>
    <d v="2009-01-11T00:00:00"/>
    <d v="1899-12-30T00:54:42"/>
    <x v="0"/>
    <x v="1"/>
    <x v="2"/>
    <n v="6"/>
    <d v="1899-12-30T01:48:00"/>
    <d v="1899-12-30T00:53:18"/>
  </r>
  <r>
    <x v="0"/>
    <d v="2009-01-12T00:00:00"/>
    <d v="1899-12-30T06:17:50"/>
    <x v="1"/>
    <x v="0"/>
    <x v="1"/>
    <n v="5"/>
    <d v="1899-12-30T06:59:00"/>
    <d v="1899-12-30T00:41:10"/>
  </r>
  <r>
    <x v="3"/>
    <d v="2009-01-12T00:00:00"/>
    <d v="1899-12-30T14:25:45"/>
    <x v="2"/>
    <x v="1"/>
    <x v="1"/>
    <n v="10"/>
    <d v="1899-12-30T16:02:00"/>
    <d v="1899-12-30T01:36:15"/>
  </r>
  <r>
    <x v="4"/>
    <d v="2009-01-12T00:00:00"/>
    <d v="1899-12-30T14:29:14"/>
    <x v="2"/>
    <x v="2"/>
    <x v="2"/>
    <n v="6"/>
    <d v="1899-12-30T17:05:00"/>
    <d v="1899-12-30T02:35:46"/>
  </r>
  <r>
    <x v="0"/>
    <d v="2009-01-13T00:00:00"/>
    <d v="1899-12-30T17:49:46"/>
    <x v="2"/>
    <x v="1"/>
    <x v="0"/>
    <n v="6"/>
    <d v="1899-12-30T19:11:00"/>
    <d v="1899-12-30T01:21:14"/>
  </r>
  <r>
    <x v="1"/>
    <d v="2009-01-14T00:00:00"/>
    <d v="1899-12-30T04:16:38"/>
    <x v="0"/>
    <x v="1"/>
    <x v="2"/>
    <n v="8"/>
    <d v="1899-12-30T05:35:00"/>
    <d v="1899-12-30T01:18:22"/>
  </r>
  <r>
    <x v="2"/>
    <d v="2009-01-14T00:00:00"/>
    <d v="1899-12-30T04:57:43"/>
    <x v="0"/>
    <x v="1"/>
    <x v="2"/>
    <n v="7"/>
    <d v="1899-12-30T05:49:00"/>
    <d v="1899-12-30T00:51:17"/>
  </r>
  <r>
    <x v="3"/>
    <d v="2009-01-14T00:00:00"/>
    <d v="1899-12-30T15:02:15"/>
    <x v="2"/>
    <x v="2"/>
    <x v="1"/>
    <n v="12"/>
    <d v="1899-12-30T16:02:00"/>
    <d v="1899-12-30T00:59:45"/>
  </r>
  <r>
    <x v="4"/>
    <d v="2009-01-14T00:00:00"/>
    <d v="1899-12-30T16:58:04"/>
    <x v="2"/>
    <x v="1"/>
    <x v="0"/>
    <n v="5"/>
    <d v="1899-12-30T17:52:00"/>
    <d v="1899-12-30T00:53:56"/>
  </r>
  <r>
    <x v="1"/>
    <d v="2009-01-14T00:00:00"/>
    <d v="1899-12-30T17:28:27"/>
    <x v="2"/>
    <x v="0"/>
    <x v="2"/>
    <n v="8"/>
    <d v="1899-12-30T18:32:00"/>
    <d v="1899-12-30T01:03:33"/>
  </r>
  <r>
    <x v="4"/>
    <d v="2009-01-15T00:00:00"/>
    <d v="1899-12-30T07:56:10"/>
    <x v="1"/>
    <x v="1"/>
    <x v="2"/>
    <n v="4"/>
    <d v="1899-12-30T09:27:00"/>
    <d v="1899-12-30T01:30:50"/>
  </r>
  <r>
    <x v="1"/>
    <d v="2009-01-15T00:00:00"/>
    <d v="1899-12-30T16:13:28"/>
    <x v="2"/>
    <x v="0"/>
    <x v="0"/>
    <n v="6"/>
    <d v="1899-12-30T18:34:00"/>
    <d v="1899-12-30T02:20:32"/>
  </r>
  <r>
    <x v="0"/>
    <d v="2009-01-15T00:00:00"/>
    <d v="1899-12-30T21:17:48"/>
    <x v="3"/>
    <x v="4"/>
    <x v="2"/>
    <n v="7"/>
    <d v="1899-12-30T22:41:00"/>
    <d v="1899-12-30T01:23:12"/>
  </r>
  <r>
    <x v="4"/>
    <d v="2009-01-16T00:00:00"/>
    <d v="1899-12-30T04:53:23"/>
    <x v="0"/>
    <x v="2"/>
    <x v="2"/>
    <n v="5"/>
    <d v="1899-12-30T07:01:00"/>
    <d v="1899-12-30T02:07:37"/>
  </r>
  <r>
    <x v="3"/>
    <d v="2009-01-16T00:00:00"/>
    <d v="1899-12-30T14:46:30"/>
    <x v="2"/>
    <x v="1"/>
    <x v="2"/>
    <n v="5"/>
    <d v="1899-12-30T15:38:00"/>
    <d v="1899-12-30T00:51:30"/>
  </r>
  <r>
    <x v="0"/>
    <d v="2009-01-17T00:00:00"/>
    <d v="1899-12-30T05:00:33"/>
    <x v="0"/>
    <x v="3"/>
    <x v="0"/>
    <n v="5"/>
    <d v="1899-12-30T05:22:00"/>
    <d v="1899-12-30T00:21:27"/>
  </r>
  <r>
    <x v="2"/>
    <d v="2009-01-17T00:00:00"/>
    <d v="1899-12-30T10:27:52"/>
    <x v="1"/>
    <x v="0"/>
    <x v="2"/>
    <n v="8"/>
    <d v="1899-12-30T12:45:00"/>
    <d v="1899-12-30T02:17:08"/>
  </r>
  <r>
    <x v="1"/>
    <d v="2009-01-17T00:00:00"/>
    <d v="1899-12-30T20:06:14"/>
    <x v="3"/>
    <x v="1"/>
    <x v="2"/>
    <n v="6"/>
    <d v="1899-12-30T22:43:00"/>
    <d v="1899-12-30T02:36:46"/>
  </r>
  <r>
    <x v="0"/>
    <d v="2009-01-17T00:00:00"/>
    <d v="1899-12-30T20:26:18"/>
    <x v="3"/>
    <x v="1"/>
    <x v="1"/>
    <n v="10"/>
    <d v="1899-12-30T20:47:00"/>
    <d v="1899-12-30T00:20:42"/>
  </r>
  <r>
    <x v="4"/>
    <d v="2009-01-17T00:00:00"/>
    <d v="1899-12-30T21:56:02"/>
    <x v="3"/>
    <x v="1"/>
    <x v="2"/>
    <n v="6"/>
    <d v="1899-12-30T23:29:00"/>
    <d v="1899-12-30T01:32:58"/>
  </r>
  <r>
    <x v="3"/>
    <d v="2009-01-17T00:00:00"/>
    <d v="1899-12-30T22:35:17"/>
    <x v="3"/>
    <x v="1"/>
    <x v="2"/>
    <n v="5"/>
    <d v="1899-12-30T23:46:00"/>
    <d v="1899-12-30T01:10:43"/>
  </r>
  <r>
    <x v="0"/>
    <d v="2009-01-18T00:00:00"/>
    <d v="1899-12-30T19:36:08"/>
    <x v="3"/>
    <x v="2"/>
    <x v="2"/>
    <n v="7"/>
    <d v="1899-12-30T20:35:00"/>
    <d v="1899-12-30T00:58:52"/>
  </r>
  <r>
    <x v="1"/>
    <d v="2009-01-19T00:00:00"/>
    <d v="1899-12-30T05:38:19"/>
    <x v="0"/>
    <x v="0"/>
    <x v="2"/>
    <n v="7"/>
    <d v="1899-12-30T07:45:00"/>
    <d v="1899-12-30T02:06:41"/>
  </r>
  <r>
    <x v="3"/>
    <d v="2009-01-19T00:00:00"/>
    <d v="1899-12-30T14:27:12"/>
    <x v="2"/>
    <x v="2"/>
    <x v="2"/>
    <n v="8"/>
    <d v="1899-12-30T16:53:00"/>
    <d v="1899-12-30T02:25:48"/>
  </r>
  <r>
    <x v="1"/>
    <d v="2009-01-19T00:00:00"/>
    <d v="1899-12-30T18:19:48"/>
    <x v="3"/>
    <x v="1"/>
    <x v="0"/>
    <n v="8"/>
    <d v="1899-12-30T18:47:00"/>
    <d v="1899-12-30T00:27:12"/>
  </r>
  <r>
    <x v="2"/>
    <d v="2009-01-19T00:00:00"/>
    <d v="1899-12-30T22:36:33"/>
    <x v="3"/>
    <x v="1"/>
    <x v="2"/>
    <n v="5"/>
    <d v="1899-12-30T23:46:00"/>
    <d v="1899-12-30T01:09:27"/>
  </r>
  <r>
    <x v="3"/>
    <d v="2009-01-20T00:00:00"/>
    <d v="1899-12-30T00:03:32"/>
    <x v="0"/>
    <x v="0"/>
    <x v="0"/>
    <n v="5"/>
    <d v="1899-12-30T02:24:00"/>
    <d v="1899-12-30T02:20:28"/>
  </r>
  <r>
    <x v="0"/>
    <d v="2009-01-20T00:00:00"/>
    <d v="1899-12-30T02:35:31"/>
    <x v="0"/>
    <x v="1"/>
    <x v="2"/>
    <n v="7"/>
    <d v="1899-12-30T03:59:00"/>
    <d v="1899-12-30T01:23:29"/>
  </r>
  <r>
    <x v="4"/>
    <d v="2009-01-20T00:00:00"/>
    <d v="1899-12-30T08:10:18"/>
    <x v="1"/>
    <x v="1"/>
    <x v="2"/>
    <n v="6"/>
    <d v="1899-12-30T09:54:00"/>
    <d v="1899-12-30T01:43:42"/>
  </r>
  <r>
    <x v="1"/>
    <d v="2009-01-21T00:00:00"/>
    <d v="1899-12-30T05:48:32"/>
    <x v="0"/>
    <x v="2"/>
    <x v="0"/>
    <n v="3"/>
    <d v="1899-12-30T09:14:00"/>
    <d v="1899-12-30T03:25:28"/>
  </r>
  <r>
    <x v="0"/>
    <d v="2009-01-21T00:00:00"/>
    <d v="1899-12-30T06:16:43"/>
    <x v="1"/>
    <x v="0"/>
    <x v="2"/>
    <n v="9"/>
    <d v="1899-12-30T07:06:00"/>
    <d v="1899-12-30T00:49:17"/>
  </r>
  <r>
    <x v="4"/>
    <d v="2009-01-22T00:00:00"/>
    <d v="1899-12-30T02:39:47"/>
    <x v="0"/>
    <x v="1"/>
    <x v="0"/>
    <n v="5"/>
    <d v="1899-12-30T04:41:00"/>
    <d v="1899-12-30T02:01:13"/>
  </r>
  <r>
    <x v="0"/>
    <d v="2009-01-22T00:00:00"/>
    <d v="1899-12-30T13:27:30"/>
    <x v="2"/>
    <x v="1"/>
    <x v="2"/>
    <n v="7"/>
    <d v="1899-12-30T15:06:00"/>
    <d v="1899-12-30T01:38:30"/>
  </r>
  <r>
    <x v="1"/>
    <d v="2009-01-22T00:00:00"/>
    <d v="1899-12-30T18:09:47"/>
    <x v="3"/>
    <x v="4"/>
    <x v="2"/>
    <n v="8"/>
    <d v="1899-12-30T20:45:00"/>
    <d v="1899-12-30T02:35:13"/>
  </r>
  <r>
    <x v="3"/>
    <d v="2009-01-23T00:00:00"/>
    <d v="1899-12-30T07:50:34"/>
    <x v="1"/>
    <x v="1"/>
    <x v="1"/>
    <n v="7"/>
    <d v="1899-12-30T08:33:00"/>
    <d v="1899-12-30T00:42:26"/>
  </r>
  <r>
    <x v="2"/>
    <d v="2009-01-24T00:00:00"/>
    <d v="1899-12-30T16:41:27"/>
    <x v="2"/>
    <x v="2"/>
    <x v="1"/>
    <n v="10"/>
    <d v="1899-12-30T18:26:00"/>
    <d v="1899-12-30T01:44:33"/>
  </r>
  <r>
    <x v="3"/>
    <d v="2009-01-25T00:00:00"/>
    <d v="1899-12-30T16:06:54"/>
    <x v="2"/>
    <x v="0"/>
    <x v="1"/>
    <n v="10"/>
    <d v="1899-12-30T17:30:00"/>
    <d v="1899-12-30T01:23:06"/>
  </r>
  <r>
    <x v="0"/>
    <d v="2009-01-25T00:00:00"/>
    <d v="1899-12-30T16:56:24"/>
    <x v="2"/>
    <x v="1"/>
    <x v="2"/>
    <n v="8"/>
    <d v="1899-12-30T18:12:00"/>
    <d v="1899-12-30T01:15:36"/>
  </r>
  <r>
    <x v="2"/>
    <d v="2009-01-25T00:00:00"/>
    <d v="1899-12-30T17:19:38"/>
    <x v="2"/>
    <x v="1"/>
    <x v="2"/>
    <n v="7"/>
    <d v="1899-12-30T18:12:00"/>
    <d v="1899-12-30T00:52:22"/>
  </r>
  <r>
    <x v="1"/>
    <d v="2009-01-27T00:00:00"/>
    <d v="1899-12-30T03:09:07"/>
    <x v="0"/>
    <x v="1"/>
    <x v="2"/>
    <n v="8"/>
    <d v="1899-12-30T04:45:00"/>
    <d v="1899-12-30T01:35:53"/>
  </r>
  <r>
    <x v="2"/>
    <d v="2009-01-28T00:00:00"/>
    <d v="1899-12-30T01:22:03"/>
    <x v="0"/>
    <x v="0"/>
    <x v="0"/>
    <n v="5"/>
    <d v="1899-12-30T04:15:00"/>
    <d v="1899-12-30T02:52:57"/>
  </r>
  <r>
    <x v="4"/>
    <d v="2009-01-28T00:00:00"/>
    <d v="1899-12-30T09:29:40"/>
    <x v="1"/>
    <x v="2"/>
    <x v="2"/>
    <n v="8"/>
    <d v="1899-12-30T12:46:00"/>
    <d v="1899-12-30T03:16:20"/>
  </r>
  <r>
    <x v="1"/>
    <d v="2009-01-29T00:00:00"/>
    <d v="1899-12-30T03:48:05"/>
    <x v="0"/>
    <x v="0"/>
    <x v="1"/>
    <n v="8"/>
    <d v="1899-12-30T04:38:00"/>
    <d v="1899-12-30T00:49:55"/>
  </r>
  <r>
    <x v="4"/>
    <d v="2009-01-30T00:00:00"/>
    <d v="1899-12-30T00:27:37"/>
    <x v="0"/>
    <x v="1"/>
    <x v="1"/>
    <n v="6"/>
    <d v="1899-12-30T01:24:00"/>
    <d v="1899-12-30T00:56:23"/>
  </r>
  <r>
    <x v="3"/>
    <d v="2009-01-30T00:00:00"/>
    <d v="1899-12-30T14:49:09"/>
    <x v="2"/>
    <x v="4"/>
    <x v="1"/>
    <n v="15"/>
    <d v="1899-12-30T16:00:00"/>
    <d v="1899-12-30T01:10:51"/>
  </r>
  <r>
    <x v="1"/>
    <d v="2009-01-30T00:00:00"/>
    <d v="1899-12-30T22:41:02"/>
    <x v="3"/>
    <x v="1"/>
    <x v="1"/>
    <n v="10"/>
    <d v="1899-12-30T23:58:00"/>
    <d v="1899-12-30T01:16:58"/>
  </r>
  <r>
    <x v="4"/>
    <d v="2009-01-31T00:00:00"/>
    <d v="1899-12-30T01:55:21"/>
    <x v="0"/>
    <x v="3"/>
    <x v="1"/>
    <n v="9"/>
    <d v="1899-12-30T02:19:00"/>
    <d v="1899-12-30T00:23:39"/>
  </r>
  <r>
    <x v="2"/>
    <d v="2009-01-31T00:00:00"/>
    <d v="1899-12-30T15:12:18"/>
    <x v="2"/>
    <x v="2"/>
    <x v="0"/>
    <n v="4"/>
    <d v="1899-12-30T17:26:00"/>
    <d v="1899-12-30T02:13:4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DE62618-9A13-45CD-92AB-13485E4586A6}" name="Tableau croisé dynamique1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4" indent="0" outline="1" outlineData="1" multipleFieldFilters="0" chartFormat="3">
  <location ref="A3:B9" firstHeaderRow="1" firstDataRow="1" firstDataCol="1"/>
  <pivotFields count="9">
    <pivotField showAll="0"/>
    <pivotField numFmtId="16" showAll="0"/>
    <pivotField numFmtId="20" showAll="0"/>
    <pivotField showAll="0"/>
    <pivotField axis="axisRow" showAll="0">
      <items count="6">
        <item x="0"/>
        <item x="4"/>
        <item x="3"/>
        <item x="2"/>
        <item x="1"/>
        <item t="default"/>
      </items>
    </pivotField>
    <pivotField showAll="0"/>
    <pivotField showAll="0"/>
    <pivotField numFmtId="20" showAll="0"/>
    <pivotField dataField="1" numFmtId="20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Nombre de Durée de l'intervention" fld="8" subtotal="count" baseField="0" baseItem="0"/>
  </dataFields>
  <chartFormats count="1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2" format="13">
      <pivotArea type="data" outline="0" fieldPosition="0">
        <references count="2">
          <reference field="4294967294" count="1" selected="0">
            <x v="0"/>
          </reference>
          <reference field="4" count="1" selected="0">
            <x v="3"/>
          </reference>
        </references>
      </pivotArea>
    </chartFormat>
    <chartFormat chart="2" format="14">
      <pivotArea type="data" outline="0" fieldPosition="0">
        <references count="2">
          <reference field="4294967294" count="1" selected="0">
            <x v="0"/>
          </reference>
          <reference field="4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771498-9478-4BBF-B6D8-E4A793994288}" name="Tableau croisé dynamique3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4" indent="0" outline="1" outlineData="1" multipleFieldFilters="0" chartFormat="3">
  <location ref="E5:F10" firstHeaderRow="1" firstDataRow="1" firstDataCol="1" rowPageCount="1" colPageCount="1"/>
  <pivotFields count="9">
    <pivotField showAll="0"/>
    <pivotField numFmtId="16" showAll="0"/>
    <pivotField numFmtId="20" showAll="0"/>
    <pivotField axis="axisRow" showAll="0">
      <items count="5">
        <item x="2"/>
        <item x="1"/>
        <item x="0"/>
        <item x="3"/>
        <item t="default"/>
      </items>
    </pivotField>
    <pivotField axis="axisPage" showAll="0">
      <items count="6">
        <item x="0"/>
        <item x="4"/>
        <item x="3"/>
        <item x="2"/>
        <item x="1"/>
        <item t="default"/>
      </items>
    </pivotField>
    <pivotField showAll="0"/>
    <pivotField showAll="0"/>
    <pivotField numFmtId="20" showAll="0"/>
    <pivotField dataField="1" numFmtId="2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Items count="1">
    <i/>
  </colItems>
  <pageFields count="1">
    <pageField fld="4" hier="-1"/>
  </pageFields>
  <dataFields count="1">
    <dataField name="Nombre de Durée de l'intervention" fld="8" subtotal="count" baseField="0" baseItem="0"/>
  </dataFields>
  <chartFormats count="1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D29F20-9102-4F0C-9DD4-C04C8F3D4FD4}" name="Tableau croisé dynamique2" cacheId="2" applyNumberFormats="0" applyBorderFormats="0" applyFontFormats="0" applyPatternFormats="0" applyAlignmentFormats="0" applyWidthHeightFormats="1" dataCaption="Valeurs" updatedVersion="6" minRefreshableVersion="3" useAutoFormatting="1" itemPrintTitles="1" createdVersion="4" indent="0" outline="1" outlineData="1" multipleFieldFilters="0" chartFormat="3">
  <location ref="B5:C11" firstHeaderRow="1" firstDataRow="1" firstDataCol="1" rowPageCount="1" colPageCount="1"/>
  <pivotFields count="9">
    <pivotField axis="axisRow" showAll="0">
      <items count="6">
        <item x="1"/>
        <item x="0"/>
        <item x="4"/>
        <item x="3"/>
        <item x="2"/>
        <item t="default"/>
      </items>
    </pivotField>
    <pivotField numFmtId="16" showAll="0"/>
    <pivotField numFmtId="20" showAll="0"/>
    <pivotField showAll="0"/>
    <pivotField axis="axisPage" showAll="0">
      <items count="6">
        <item x="0"/>
        <item x="4"/>
        <item x="3"/>
        <item x="2"/>
        <item x="1"/>
        <item t="default"/>
      </items>
    </pivotField>
    <pivotField showAll="0"/>
    <pivotField showAll="0"/>
    <pivotField numFmtId="20" showAll="0"/>
    <pivotField dataField="1" numFmtId="20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4" hier="-1"/>
  </pageFields>
  <dataFields count="1">
    <dataField name="Nombre de Durée de l'intervention" fld="8" subtotal="count" baseField="0" baseItem="0"/>
  </dataFields>
  <chartFormats count="1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2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2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2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2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AE29D2C-9E77-4265-A335-E05BC3E2CAB9}" name="Tableau croisé dynamique5" cacheId="2" dataOnRows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4" indent="0" outline="1" outlineData="1" multipleFieldFilters="0">
  <location ref="A6:E19" firstHeaderRow="1" firstDataRow="2" firstDataCol="1"/>
  <pivotFields count="9">
    <pivotField showAll="0"/>
    <pivotField numFmtId="16" showAll="0"/>
    <pivotField numFmtId="20" showAll="0"/>
    <pivotField showAll="0"/>
    <pivotField axis="axisCol" showAll="0">
      <items count="6">
        <item x="0"/>
        <item x="4"/>
        <item h="1" x="3"/>
        <item x="2"/>
        <item x="1"/>
        <item t="default"/>
      </items>
    </pivotField>
    <pivotField axis="axisRow" showAll="0">
      <items count="4">
        <item x="0"/>
        <item x="2"/>
        <item x="1"/>
        <item t="default"/>
      </items>
    </pivotField>
    <pivotField dataField="1" showAll="0"/>
    <pivotField numFmtId="20" showAll="0"/>
    <pivotField numFmtId="20" showAll="0"/>
  </pivotFields>
  <rowFields count="2">
    <field x="5"/>
    <field x="-2"/>
  </rowFields>
  <rowItems count="12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</rowItems>
  <colFields count="1">
    <field x="4"/>
  </colFields>
  <colItems count="4">
    <i>
      <x/>
    </i>
    <i>
      <x v="1"/>
    </i>
    <i>
      <x v="3"/>
    </i>
    <i>
      <x v="4"/>
    </i>
  </colItems>
  <dataFields count="3">
    <dataField name="Moyenne de Temps de réponse" fld="6" subtotal="average" baseField="5" baseItem="0"/>
    <dataField name="Min de Temps de réponse" fld="6" subtotal="min" baseField="5" baseItem="0"/>
    <dataField name="Max de Temps de réponse" fld="6" subtotal="max" baseField="5" baseItem="0"/>
  </dataFields>
  <formats count="16">
    <format dxfId="55">
      <pivotArea collapsedLevelsAreSubtotals="1" fieldPosition="0">
        <references count="2">
          <reference field="4294967294" count="1">
            <x v="0"/>
          </reference>
          <reference field="5" count="1" selected="0">
            <x v="0"/>
          </reference>
        </references>
      </pivotArea>
    </format>
    <format dxfId="54">
      <pivotArea collapsedLevelsAreSubtotals="1" fieldPosition="0">
        <references count="2">
          <reference field="4294967294" count="1">
            <x v="0"/>
          </reference>
          <reference field="5" count="1" selected="0">
            <x v="2"/>
          </reference>
        </references>
      </pivotArea>
    </format>
    <format dxfId="53">
      <pivotArea collapsedLevelsAreSubtotals="1" fieldPosition="0">
        <references count="2">
          <reference field="4294967294" count="1">
            <x v="0"/>
          </reference>
          <reference field="5" count="1" selected="0">
            <x v="1"/>
          </reference>
        </references>
      </pivotArea>
    </format>
    <format dxfId="52">
      <pivotArea collapsedLevelsAreSubtotals="1" fieldPosition="0">
        <references count="1">
          <reference field="5" count="1">
            <x v="0"/>
          </reference>
        </references>
      </pivotArea>
    </format>
    <format dxfId="51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0"/>
          </reference>
        </references>
      </pivotArea>
    </format>
    <format dxfId="50">
      <pivotArea dataOnly="0" labelOnly="1" fieldPosition="0">
        <references count="1">
          <reference field="5" count="1">
            <x v="0"/>
          </reference>
        </references>
      </pivotArea>
    </format>
    <format dxfId="4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0"/>
          </reference>
        </references>
      </pivotArea>
    </format>
    <format dxfId="48">
      <pivotArea collapsedLevelsAreSubtotals="1" fieldPosition="0">
        <references count="1">
          <reference field="5" count="1">
            <x v="1"/>
          </reference>
        </references>
      </pivotArea>
    </format>
    <format dxfId="47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1"/>
          </reference>
        </references>
      </pivotArea>
    </format>
    <format dxfId="46">
      <pivotArea dataOnly="0" labelOnly="1" fieldPosition="0">
        <references count="1">
          <reference field="5" count="1">
            <x v="1"/>
          </reference>
        </references>
      </pivotArea>
    </format>
    <format dxfId="4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1"/>
          </reference>
        </references>
      </pivotArea>
    </format>
    <format dxfId="44">
      <pivotArea collapsedLevelsAreSubtotals="1" fieldPosition="0">
        <references count="1">
          <reference field="5" count="1">
            <x v="2"/>
          </reference>
        </references>
      </pivotArea>
    </format>
    <format dxfId="43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2"/>
          </reference>
        </references>
      </pivotArea>
    </format>
    <format dxfId="42">
      <pivotArea dataOnly="0" labelOnly="1" fieldPosition="0">
        <references count="1">
          <reference field="5" count="1">
            <x v="2"/>
          </reference>
        </references>
      </pivotArea>
    </format>
    <format dxfId="4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2"/>
          </reference>
        </references>
      </pivotArea>
    </format>
    <format dxfId="40">
      <pivotArea dataOnly="0" labelOnly="1" fieldPosition="0">
        <references count="1">
          <reference field="4" count="0"/>
        </references>
      </pivotArea>
    </format>
  </formats>
  <conditionalFormats count="3">
    <conditionalFormat priority="6">
      <pivotAreas count="1">
        <pivotArea type="data" collapsedLevelsAreSubtotals="1" fieldPosition="0">
          <references count="2">
            <reference field="4294967294" count="1">
              <x v="0"/>
            </reference>
            <reference field="5" count="1" selected="0">
              <x v="0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>
              <x v="0"/>
            </reference>
            <reference field="5" count="1" selected="0">
              <x v="1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2">
            <reference field="4294967294" count="1">
              <x v="0"/>
            </reference>
            <reference field="5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B98DFE-47D3-414B-B1B1-96118A367359}" name="Tableau croisé dynamique4" cacheId="2" dataOnRows="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4" indent="0" outline="1" outlineData="1" multipleFieldFilters="0">
  <location ref="G6:L19" firstHeaderRow="1" firstDataRow="2" firstDataCol="1"/>
  <pivotFields count="9">
    <pivotField axis="axisCol" showAll="0">
      <items count="6">
        <item x="1"/>
        <item x="0"/>
        <item x="4"/>
        <item x="3"/>
        <item x="2"/>
        <item t="default"/>
      </items>
    </pivotField>
    <pivotField numFmtId="16" showAll="0"/>
    <pivotField numFmtId="20"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dataField="1" showAll="0"/>
    <pivotField numFmtId="20" showAll="0"/>
    <pivotField numFmtId="20" showAll="0"/>
  </pivotFields>
  <rowFields count="2">
    <field x="5"/>
    <field x="-2"/>
  </rowFields>
  <rowItems count="12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>
      <x v="2"/>
    </i>
    <i r="1">
      <x/>
    </i>
    <i r="1" i="1">
      <x v="1"/>
    </i>
    <i r="1" i="2">
      <x v="2"/>
    </i>
  </rowItems>
  <colFields count="1">
    <field x="0"/>
  </colFields>
  <colItems count="5">
    <i>
      <x/>
    </i>
    <i>
      <x v="1"/>
    </i>
    <i>
      <x v="2"/>
    </i>
    <i>
      <x v="3"/>
    </i>
    <i>
      <x v="4"/>
    </i>
  </colItems>
  <dataFields count="3">
    <dataField name="Moyenne de Temps de réponse" fld="6" subtotal="average" baseField="5" baseItem="2"/>
    <dataField name="Min de Temps de réponse" fld="6" subtotal="min" baseField="5" baseItem="1"/>
    <dataField name="Max de Temps de réponse" fld="6" subtotal="max" baseField="5" baseItem="1"/>
  </dataFields>
  <formats count="24">
    <format dxfId="79">
      <pivotArea collapsedLevelsAreSubtotals="1" fieldPosition="0">
        <references count="2">
          <reference field="4294967294" count="1">
            <x v="0"/>
          </reference>
          <reference field="5" count="1" selected="0">
            <x v="0"/>
          </reference>
        </references>
      </pivotArea>
    </format>
    <format dxfId="78">
      <pivotArea collapsedLevelsAreSubtotals="1" fieldPosition="0">
        <references count="2">
          <reference field="4294967294" count="1">
            <x v="0"/>
          </reference>
          <reference field="5" count="1" selected="0">
            <x v="2"/>
          </reference>
        </references>
      </pivotArea>
    </format>
    <format dxfId="77">
      <pivotArea collapsedLevelsAreSubtotals="1" fieldPosition="0">
        <references count="2">
          <reference field="4294967294" count="1">
            <x v="0"/>
          </reference>
          <reference field="5" count="1" selected="0">
            <x v="1"/>
          </reference>
        </references>
      </pivotArea>
    </format>
    <format dxfId="76">
      <pivotArea collapsedLevelsAreSubtotals="1" fieldPosition="0">
        <references count="1">
          <reference field="5" count="1">
            <x v="0"/>
          </reference>
        </references>
      </pivotArea>
    </format>
    <format dxfId="75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0"/>
          </reference>
        </references>
      </pivotArea>
    </format>
    <format dxfId="74">
      <pivotArea dataOnly="0" labelOnly="1" fieldPosition="0">
        <references count="1">
          <reference field="5" count="1">
            <x v="0"/>
          </reference>
        </references>
      </pivotArea>
    </format>
    <format dxfId="73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0"/>
          </reference>
        </references>
      </pivotArea>
    </format>
    <format dxfId="72">
      <pivotArea collapsedLevelsAreSubtotals="1" fieldPosition="0">
        <references count="1">
          <reference field="5" count="1">
            <x v="0"/>
          </reference>
        </references>
      </pivotArea>
    </format>
    <format dxfId="71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0"/>
          </reference>
        </references>
      </pivotArea>
    </format>
    <format dxfId="70">
      <pivotArea dataOnly="0" labelOnly="1" fieldPosition="0">
        <references count="1">
          <reference field="5" count="1">
            <x v="0"/>
          </reference>
        </references>
      </pivotArea>
    </format>
    <format dxfId="69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0"/>
          </reference>
        </references>
      </pivotArea>
    </format>
    <format dxfId="68">
      <pivotArea collapsedLevelsAreSubtotals="1" fieldPosition="0">
        <references count="1">
          <reference field="5" count="1">
            <x v="1"/>
          </reference>
        </references>
      </pivotArea>
    </format>
    <format dxfId="67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1"/>
          </reference>
        </references>
      </pivotArea>
    </format>
    <format dxfId="66">
      <pivotArea dataOnly="0" labelOnly="1" fieldPosition="0">
        <references count="1">
          <reference field="5" count="1">
            <x v="1"/>
          </reference>
        </references>
      </pivotArea>
    </format>
    <format dxfId="65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1"/>
          </reference>
        </references>
      </pivotArea>
    </format>
    <format dxfId="64">
      <pivotArea collapsedLevelsAreSubtotals="1" fieldPosition="0">
        <references count="1">
          <reference field="5" count="1">
            <x v="1"/>
          </reference>
        </references>
      </pivotArea>
    </format>
    <format dxfId="63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1"/>
          </reference>
        </references>
      </pivotArea>
    </format>
    <format dxfId="62">
      <pivotArea dataOnly="0" labelOnly="1" fieldPosition="0">
        <references count="1">
          <reference field="5" count="1">
            <x v="1"/>
          </reference>
        </references>
      </pivotArea>
    </format>
    <format dxfId="61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1"/>
          </reference>
        </references>
      </pivotArea>
    </format>
    <format dxfId="60">
      <pivotArea collapsedLevelsAreSubtotals="1" fieldPosition="0">
        <references count="1">
          <reference field="5" count="1">
            <x v="2"/>
          </reference>
        </references>
      </pivotArea>
    </format>
    <format dxfId="59">
      <pivotArea collapsedLevelsAreSubtotals="1" fieldPosition="0">
        <references count="2">
          <reference field="4294967294" count="3">
            <x v="0"/>
            <x v="1"/>
            <x v="2"/>
          </reference>
          <reference field="5" count="1" selected="0">
            <x v="2"/>
          </reference>
        </references>
      </pivotArea>
    </format>
    <format dxfId="58">
      <pivotArea dataOnly="0" labelOnly="1" fieldPosition="0">
        <references count="1">
          <reference field="5" count="1">
            <x v="2"/>
          </reference>
        </references>
      </pivotArea>
    </format>
    <format dxfId="57">
      <pivotArea dataOnly="0" labelOnly="1" outline="0" fieldPosition="0">
        <references count="2">
          <reference field="4294967294" count="3">
            <x v="0"/>
            <x v="1"/>
            <x v="2"/>
          </reference>
          <reference field="5" count="1" selected="0">
            <x v="2"/>
          </reference>
        </references>
      </pivotArea>
    </format>
    <format dxfId="56">
      <pivotArea dataOnly="0" labelOnly="1" fieldPosition="0">
        <references count="1">
          <reference field="0" count="0"/>
        </references>
      </pivotArea>
    </format>
  </formats>
  <conditionalFormats count="3">
    <conditionalFormat priority="3">
      <pivotAreas count="1">
        <pivotArea type="data" collapsedLevelsAreSubtotals="1" fieldPosition="0">
          <references count="2">
            <reference field="4294967294" count="1">
              <x v="0"/>
            </reference>
            <reference field="5" count="1" selected="0">
              <x v="0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2">
            <reference field="4294967294" count="1">
              <x v="0"/>
            </reference>
            <reference field="5" count="1" selected="0">
              <x v="2"/>
            </reference>
          </references>
        </pivotArea>
      </pivotAreas>
    </conditionalFormat>
    <conditionalFormat priority="1">
      <pivotAreas count="1">
        <pivotArea type="data" collapsedLevelsAreSubtotals="1" fieldPosition="0">
          <references count="2">
            <reference field="4294967294" count="1">
              <x v="0"/>
            </reference>
            <reference field="5" count="1" selected="0">
              <x v="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205E03-26FD-4711-8625-8B91970C4213}" name="Incidents" displayName="Incidents" ref="A1:I84" totalsRowShown="0" headerRowDxfId="97" dataDxfId="96">
  <autoFilter ref="A1:I84" xr:uid="{00000000-0009-0000-0100-000001000000}"/>
  <sortState ref="A2:H84">
    <sortCondition ref="B4:B86"/>
    <sortCondition ref="C4:C86"/>
  </sortState>
  <tableColumns count="9">
    <tableColumn id="1" xr3:uid="{B5FAB200-A014-43A8-8BA2-9D99AE79A7F7}" name="Caserne" dataDxfId="95"/>
    <tableColumn id="2" xr3:uid="{07B6EF88-58C9-4030-92CC-88D96F4F5701}" name="Date" dataDxfId="94"/>
    <tableColumn id="3" xr3:uid="{3716F4A2-DFDB-4241-A1F2-1D5FAFD087C6}" name="Heure de l'appel" dataDxfId="93"/>
    <tableColumn id="9" xr3:uid="{C015D375-43DD-4F46-A5A7-065131D5C880}" name="Tranche horaire" dataDxfId="92">
      <calculatedColumnFormula>IF((HOUR(C2))&gt;23,"Nuit",IF((HOUR(C2))&gt;17,"Soir",IF((HOUR(C2))&gt;11,"Après-midi",IF((HOUR(C2))&gt;5,"Matin","Nuit"))))</calculatedColumnFormula>
    </tableColumn>
    <tableColumn id="4" xr3:uid="{F1D1F25A-149B-4232-9795-7F88EB07DE5B}" name="Type d'incident" dataDxfId="91"/>
    <tableColumn id="5" xr3:uid="{C3F2E528-4C5A-4595-A301-DA33E8B0D561}" name="Classement du risque" dataDxfId="90"/>
    <tableColumn id="6" xr3:uid="{DFAA6102-6566-4E4C-8B92-42C737976732}" name="Temps de réponse_x000a_(en minutes)" dataDxfId="89"/>
    <tableColumn id="8" xr3:uid="{72F4EE56-BD72-49E1-B068-9E37AE5B135C}" name="Fin de l'intervention" dataDxfId="88"/>
    <tableColumn id="7" xr3:uid="{60E0A4B5-4B5E-4D80-A38C-EE81558DC56E}" name="Durée de l'intervention" dataDxfId="87">
      <calculatedColumnFormula>H2-C2</calculatedColumnFormula>
    </tableColumn>
  </tableColumns>
  <tableStyleInfo showFirstColumn="0" showLastColumn="0" showRowStripes="0" showColumnStripes="1"/>
</table>
</file>

<file path=xl/theme/theme1.xml><?xml version="1.0" encoding="utf-8"?>
<a:theme xmlns:a="http://schemas.openxmlformats.org/drawingml/2006/main" name="Traînée de condensation">
  <a:themeElements>
    <a:clrScheme name="Traînée de condensation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Traînée de condensation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raînée de condensation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5DCB-8C8D-4C76-AE00-79075BDF532C}">
  <dimension ref="A1:J84"/>
  <sheetViews>
    <sheetView tabSelected="1" workbookViewId="0">
      <selection activeCell="F2" sqref="F2"/>
    </sheetView>
  </sheetViews>
  <sheetFormatPr baseColWidth="10" defaultRowHeight="16.5" x14ac:dyDescent="0.3"/>
  <cols>
    <col min="4" max="4" width="15.875" customWidth="1"/>
    <col min="5" max="5" width="18.5" customWidth="1"/>
    <col min="6" max="6" width="23.75" customWidth="1"/>
    <col min="7" max="8" width="18.5" customWidth="1"/>
    <col min="9" max="9" width="17.875" customWidth="1"/>
    <col min="10" max="11" width="14.25" customWidth="1"/>
  </cols>
  <sheetData>
    <row r="1" spans="1:10" ht="105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4"/>
    </row>
    <row r="2" spans="1:10" x14ac:dyDescent="0.3">
      <c r="A2" s="5" t="s">
        <v>9</v>
      </c>
      <c r="B2" s="6">
        <v>39814</v>
      </c>
      <c r="C2" s="7">
        <v>6.5277777777777782E-2</v>
      </c>
      <c r="D2" s="8" t="str">
        <f>IF((HOUR(C2))&gt;23,"Nuit",IF((HOUR(C2))&gt;17,"Soir",IF((HOUR(C2))&gt;11,"Après-midi",IF((HOUR(C2))&gt;5,"Matin","Nuit"))))</f>
        <v>Nuit</v>
      </c>
      <c r="E2" s="5" t="s">
        <v>10</v>
      </c>
      <c r="F2" s="5" t="s">
        <v>11</v>
      </c>
      <c r="G2" s="9">
        <v>4</v>
      </c>
      <c r="H2" s="7">
        <v>0.11666666666666665</v>
      </c>
      <c r="I2" s="7">
        <f t="shared" ref="I2:I65" si="0">H2-C2</f>
        <v>5.1388888888888873E-2</v>
      </c>
    </row>
    <row r="3" spans="1:10" x14ac:dyDescent="0.3">
      <c r="A3" s="5" t="s">
        <v>12</v>
      </c>
      <c r="B3" s="6">
        <v>39814</v>
      </c>
      <c r="C3" s="7">
        <v>0.15833333333333333</v>
      </c>
      <c r="D3" s="8" t="str">
        <f t="shared" ref="D3:D66" si="1">IF((HOUR(C3))&gt;23,"Nuit",IF((HOUR(C3))&gt;17,"Soir",IF((HOUR(C3))&gt;11,"Après-midi",IF((HOUR(C3))&gt;5,"Matin","Nuit"))))</f>
        <v>Nuit</v>
      </c>
      <c r="E3" s="5" t="s">
        <v>10</v>
      </c>
      <c r="F3" s="5" t="s">
        <v>13</v>
      </c>
      <c r="G3" s="9">
        <v>9</v>
      </c>
      <c r="H3" s="7">
        <v>0.17500000000000002</v>
      </c>
      <c r="I3" s="7">
        <f t="shared" si="0"/>
        <v>1.6666666666666691E-2</v>
      </c>
    </row>
    <row r="4" spans="1:10" x14ac:dyDescent="0.3">
      <c r="A4" s="5" t="s">
        <v>14</v>
      </c>
      <c r="B4" s="6">
        <v>39814</v>
      </c>
      <c r="C4" s="7">
        <v>0.39305555555555555</v>
      </c>
      <c r="D4" s="8" t="str">
        <f t="shared" si="1"/>
        <v>Matin</v>
      </c>
      <c r="E4" s="5" t="s">
        <v>15</v>
      </c>
      <c r="F4" s="5" t="s">
        <v>13</v>
      </c>
      <c r="G4" s="9">
        <v>8</v>
      </c>
      <c r="H4" s="7">
        <v>0.41250000000000003</v>
      </c>
      <c r="I4" s="7">
        <f t="shared" si="0"/>
        <v>1.9444444444444486E-2</v>
      </c>
    </row>
    <row r="5" spans="1:10" x14ac:dyDescent="0.3">
      <c r="A5" s="5" t="s">
        <v>16</v>
      </c>
      <c r="B5" s="6">
        <v>39814</v>
      </c>
      <c r="C5" s="7">
        <v>0.50069444444444444</v>
      </c>
      <c r="D5" s="8" t="str">
        <f t="shared" si="1"/>
        <v>Après-midi</v>
      </c>
      <c r="E5" s="5" t="s">
        <v>17</v>
      </c>
      <c r="F5" s="5" t="s">
        <v>13</v>
      </c>
      <c r="G5" s="9">
        <v>7</v>
      </c>
      <c r="H5" s="10">
        <v>0.55277777777777781</v>
      </c>
      <c r="I5" s="7">
        <f t="shared" si="0"/>
        <v>5.208333333333337E-2</v>
      </c>
    </row>
    <row r="6" spans="1:10" x14ac:dyDescent="0.3">
      <c r="A6" s="5" t="s">
        <v>18</v>
      </c>
      <c r="B6" s="6">
        <v>39814</v>
      </c>
      <c r="C6" s="7">
        <v>0.59305555555555556</v>
      </c>
      <c r="D6" s="8" t="str">
        <f t="shared" si="1"/>
        <v>Après-midi</v>
      </c>
      <c r="E6" s="5" t="s">
        <v>10</v>
      </c>
      <c r="F6" s="5" t="s">
        <v>11</v>
      </c>
      <c r="G6" s="9">
        <v>6</v>
      </c>
      <c r="H6" s="10">
        <v>0.66666666666666663</v>
      </c>
      <c r="I6" s="7">
        <f t="shared" si="0"/>
        <v>7.3611111111111072E-2</v>
      </c>
    </row>
    <row r="7" spans="1:10" x14ac:dyDescent="0.3">
      <c r="A7" s="5" t="s">
        <v>12</v>
      </c>
      <c r="B7" s="6">
        <v>39814</v>
      </c>
      <c r="C7" s="7">
        <v>0.92152777777777783</v>
      </c>
      <c r="D7" s="8" t="str">
        <f t="shared" si="1"/>
        <v>Soir</v>
      </c>
      <c r="E7" s="5" t="s">
        <v>19</v>
      </c>
      <c r="F7" s="5" t="s">
        <v>13</v>
      </c>
      <c r="G7" s="9">
        <v>8</v>
      </c>
      <c r="H7" s="10">
        <v>0.93611111111111101</v>
      </c>
      <c r="I7" s="7">
        <f t="shared" si="0"/>
        <v>1.4583333333333171E-2</v>
      </c>
    </row>
    <row r="8" spans="1:10" x14ac:dyDescent="0.3">
      <c r="A8" s="5" t="s">
        <v>16</v>
      </c>
      <c r="B8" s="6">
        <v>39814</v>
      </c>
      <c r="C8" s="7">
        <v>0.92708333333333337</v>
      </c>
      <c r="D8" s="8" t="str">
        <f t="shared" si="1"/>
        <v>Soir</v>
      </c>
      <c r="E8" s="5" t="s">
        <v>15</v>
      </c>
      <c r="F8" s="5" t="s">
        <v>20</v>
      </c>
      <c r="G8" s="9">
        <v>6</v>
      </c>
      <c r="H8" s="10">
        <v>0.99375000000000002</v>
      </c>
      <c r="I8" s="7">
        <f t="shared" si="0"/>
        <v>6.6666666666666652E-2</v>
      </c>
    </row>
    <row r="9" spans="1:10" x14ac:dyDescent="0.3">
      <c r="A9" s="5" t="s">
        <v>18</v>
      </c>
      <c r="B9" s="6">
        <v>39815</v>
      </c>
      <c r="C9" s="7">
        <v>1.1805555555555555E-2</v>
      </c>
      <c r="D9" s="8" t="str">
        <f t="shared" si="1"/>
        <v>Nuit</v>
      </c>
      <c r="E9" s="5" t="s">
        <v>10</v>
      </c>
      <c r="F9" s="5" t="s">
        <v>20</v>
      </c>
      <c r="G9" s="9">
        <v>7</v>
      </c>
      <c r="H9" s="10">
        <v>4.9999999999999996E-2</v>
      </c>
      <c r="I9" s="7">
        <f t="shared" si="0"/>
        <v>3.8194444444444441E-2</v>
      </c>
    </row>
    <row r="10" spans="1:10" x14ac:dyDescent="0.3">
      <c r="A10" s="5" t="s">
        <v>9</v>
      </c>
      <c r="B10" s="6">
        <v>39815</v>
      </c>
      <c r="C10" s="7">
        <v>0.15625</v>
      </c>
      <c r="D10" s="8" t="str">
        <f t="shared" si="1"/>
        <v>Nuit</v>
      </c>
      <c r="E10" s="5" t="s">
        <v>17</v>
      </c>
      <c r="F10" s="5" t="s">
        <v>11</v>
      </c>
      <c r="G10" s="9">
        <v>5</v>
      </c>
      <c r="H10" s="10">
        <v>0.25416666666666665</v>
      </c>
      <c r="I10" s="7">
        <f t="shared" si="0"/>
        <v>9.7916666666666652E-2</v>
      </c>
    </row>
    <row r="11" spans="1:10" x14ac:dyDescent="0.3">
      <c r="A11" s="5" t="s">
        <v>12</v>
      </c>
      <c r="B11" s="6">
        <v>39816</v>
      </c>
      <c r="C11" s="7">
        <v>3.3391203703703708E-2</v>
      </c>
      <c r="D11" s="8" t="str">
        <f t="shared" si="1"/>
        <v>Nuit</v>
      </c>
      <c r="E11" s="5" t="s">
        <v>17</v>
      </c>
      <c r="F11" s="5" t="s">
        <v>20</v>
      </c>
      <c r="G11" s="9">
        <v>5</v>
      </c>
      <c r="H11" s="10">
        <v>9.0277777777777776E-2</v>
      </c>
      <c r="I11" s="7">
        <f t="shared" si="0"/>
        <v>5.6886574074074069E-2</v>
      </c>
    </row>
    <row r="12" spans="1:10" x14ac:dyDescent="0.3">
      <c r="A12" s="5" t="s">
        <v>9</v>
      </c>
      <c r="B12" s="6">
        <v>39816</v>
      </c>
      <c r="C12" s="7">
        <v>0.57418981481481479</v>
      </c>
      <c r="D12" s="8" t="str">
        <f t="shared" si="1"/>
        <v>Après-midi</v>
      </c>
      <c r="E12" s="5" t="s">
        <v>15</v>
      </c>
      <c r="F12" s="5" t="s">
        <v>11</v>
      </c>
      <c r="G12" s="9">
        <v>4</v>
      </c>
      <c r="H12" s="10">
        <v>0.60763888888888895</v>
      </c>
      <c r="I12" s="7">
        <f t="shared" si="0"/>
        <v>3.3449074074074159E-2</v>
      </c>
    </row>
    <row r="13" spans="1:10" x14ac:dyDescent="0.3">
      <c r="A13" s="5" t="s">
        <v>14</v>
      </c>
      <c r="B13" s="6">
        <v>39816</v>
      </c>
      <c r="C13" s="7">
        <v>0.94605960171718073</v>
      </c>
      <c r="D13" s="8" t="str">
        <f t="shared" si="1"/>
        <v>Soir</v>
      </c>
      <c r="E13" s="5" t="s">
        <v>21</v>
      </c>
      <c r="F13" s="5" t="s">
        <v>20</v>
      </c>
      <c r="G13" s="9">
        <v>8</v>
      </c>
      <c r="H13" s="10">
        <v>0.99583333333333324</v>
      </c>
      <c r="I13" s="7">
        <f t="shared" si="0"/>
        <v>4.9773731616152506E-2</v>
      </c>
    </row>
    <row r="14" spans="1:10" x14ac:dyDescent="0.3">
      <c r="A14" s="5" t="s">
        <v>14</v>
      </c>
      <c r="B14" s="6">
        <v>39817</v>
      </c>
      <c r="C14" s="7">
        <v>0.16066091242051783</v>
      </c>
      <c r="D14" s="8" t="str">
        <f t="shared" si="1"/>
        <v>Nuit</v>
      </c>
      <c r="E14" s="5" t="s">
        <v>15</v>
      </c>
      <c r="F14" s="5" t="s">
        <v>13</v>
      </c>
      <c r="G14" s="9">
        <v>8</v>
      </c>
      <c r="H14" s="10">
        <v>0.22083333333333333</v>
      </c>
      <c r="I14" s="7">
        <f t="shared" si="0"/>
        <v>6.0172420912815494E-2</v>
      </c>
    </row>
    <row r="15" spans="1:10" x14ac:dyDescent="0.3">
      <c r="A15" s="5" t="s">
        <v>16</v>
      </c>
      <c r="B15" s="6">
        <v>39817</v>
      </c>
      <c r="C15" s="7">
        <v>0.33253382697723954</v>
      </c>
      <c r="D15" s="8" t="str">
        <f t="shared" si="1"/>
        <v>Matin</v>
      </c>
      <c r="E15" s="5" t="s">
        <v>17</v>
      </c>
      <c r="F15" s="5" t="s">
        <v>13</v>
      </c>
      <c r="G15" s="9">
        <v>9</v>
      </c>
      <c r="H15" s="10">
        <v>0.35694444444444445</v>
      </c>
      <c r="I15" s="7">
        <f t="shared" si="0"/>
        <v>2.4410617467204909E-2</v>
      </c>
    </row>
    <row r="16" spans="1:10" x14ac:dyDescent="0.3">
      <c r="A16" s="5" t="s">
        <v>18</v>
      </c>
      <c r="B16" s="6">
        <v>39817</v>
      </c>
      <c r="C16" s="7">
        <v>0.43121447889062026</v>
      </c>
      <c r="D16" s="8" t="str">
        <f t="shared" si="1"/>
        <v>Matin</v>
      </c>
      <c r="E16" s="5" t="s">
        <v>10</v>
      </c>
      <c r="F16" s="5" t="s">
        <v>20</v>
      </c>
      <c r="G16" s="9">
        <v>6</v>
      </c>
      <c r="H16" s="10">
        <v>0.49861111111111112</v>
      </c>
      <c r="I16" s="7">
        <f t="shared" si="0"/>
        <v>6.739663222049086E-2</v>
      </c>
    </row>
    <row r="17" spans="1:9" x14ac:dyDescent="0.3">
      <c r="A17" s="5" t="s">
        <v>9</v>
      </c>
      <c r="B17" s="6">
        <v>39817</v>
      </c>
      <c r="C17" s="7">
        <v>0.46734184826039726</v>
      </c>
      <c r="D17" s="8" t="str">
        <f t="shared" si="1"/>
        <v>Matin</v>
      </c>
      <c r="E17" s="5" t="s">
        <v>10</v>
      </c>
      <c r="F17" s="5" t="s">
        <v>13</v>
      </c>
      <c r="G17" s="9">
        <v>8</v>
      </c>
      <c r="H17" s="10">
        <v>0.4826388888888889</v>
      </c>
      <c r="I17" s="7">
        <f t="shared" si="0"/>
        <v>1.5297040628491632E-2</v>
      </c>
    </row>
    <row r="18" spans="1:9" x14ac:dyDescent="0.3">
      <c r="A18" s="5" t="s">
        <v>12</v>
      </c>
      <c r="B18" s="6">
        <v>39818</v>
      </c>
      <c r="C18" s="7">
        <v>0.33762188519481828</v>
      </c>
      <c r="D18" s="8" t="str">
        <f t="shared" si="1"/>
        <v>Matin</v>
      </c>
      <c r="E18" s="5" t="s">
        <v>19</v>
      </c>
      <c r="F18" s="5" t="s">
        <v>13</v>
      </c>
      <c r="G18" s="9">
        <v>9</v>
      </c>
      <c r="H18" s="10">
        <v>0.35902777777777778</v>
      </c>
      <c r="I18" s="7">
        <f t="shared" si="0"/>
        <v>2.1405892582959496E-2</v>
      </c>
    </row>
    <row r="19" spans="1:9" x14ac:dyDescent="0.3">
      <c r="A19" s="5" t="s">
        <v>14</v>
      </c>
      <c r="B19" s="6">
        <v>39818</v>
      </c>
      <c r="C19" s="7">
        <v>0.41175260774551425</v>
      </c>
      <c r="D19" s="8" t="str">
        <f t="shared" si="1"/>
        <v>Matin</v>
      </c>
      <c r="E19" s="5" t="s">
        <v>15</v>
      </c>
      <c r="F19" s="5" t="s">
        <v>20</v>
      </c>
      <c r="G19" s="9">
        <v>6</v>
      </c>
      <c r="H19" s="10">
        <v>0.5131944444444444</v>
      </c>
      <c r="I19" s="7">
        <f t="shared" si="0"/>
        <v>0.10144183669893014</v>
      </c>
    </row>
    <row r="20" spans="1:9" x14ac:dyDescent="0.3">
      <c r="A20" s="5" t="s">
        <v>18</v>
      </c>
      <c r="B20" s="6">
        <v>39818</v>
      </c>
      <c r="C20" s="7">
        <v>0.41290384264024471</v>
      </c>
      <c r="D20" s="8" t="str">
        <f t="shared" si="1"/>
        <v>Matin</v>
      </c>
      <c r="E20" s="5" t="s">
        <v>15</v>
      </c>
      <c r="F20" s="5" t="s">
        <v>11</v>
      </c>
      <c r="G20" s="9">
        <v>3</v>
      </c>
      <c r="H20" s="10">
        <v>0.50138888888888888</v>
      </c>
      <c r="I20" s="7">
        <f t="shared" si="0"/>
        <v>8.8485046248644172E-2</v>
      </c>
    </row>
    <row r="21" spans="1:9" x14ac:dyDescent="0.3">
      <c r="A21" s="5" t="s">
        <v>12</v>
      </c>
      <c r="B21" s="6">
        <v>39818</v>
      </c>
      <c r="C21" s="7">
        <v>0.91587333666231174</v>
      </c>
      <c r="D21" s="8" t="str">
        <f t="shared" si="1"/>
        <v>Soir</v>
      </c>
      <c r="E21" s="5" t="s">
        <v>17</v>
      </c>
      <c r="F21" s="5" t="s">
        <v>20</v>
      </c>
      <c r="G21" s="9">
        <v>5</v>
      </c>
      <c r="H21" s="10">
        <v>0.96944444444444444</v>
      </c>
      <c r="I21" s="7">
        <f t="shared" si="0"/>
        <v>5.3571107782132699E-2</v>
      </c>
    </row>
    <row r="22" spans="1:9" x14ac:dyDescent="0.3">
      <c r="A22" s="5" t="s">
        <v>14</v>
      </c>
      <c r="B22" s="6">
        <v>39819</v>
      </c>
      <c r="C22" s="7">
        <v>0.37939366646280881</v>
      </c>
      <c r="D22" s="8" t="str">
        <f t="shared" si="1"/>
        <v>Matin</v>
      </c>
      <c r="E22" s="5" t="s">
        <v>10</v>
      </c>
      <c r="F22" s="5" t="s">
        <v>11</v>
      </c>
      <c r="G22" s="9">
        <v>6</v>
      </c>
      <c r="H22" s="10">
        <v>0.45416666666666666</v>
      </c>
      <c r="I22" s="7">
        <f t="shared" si="0"/>
        <v>7.4773000203857853E-2</v>
      </c>
    </row>
    <row r="23" spans="1:9" x14ac:dyDescent="0.3">
      <c r="A23" s="5" t="s">
        <v>16</v>
      </c>
      <c r="B23" s="6">
        <v>39819</v>
      </c>
      <c r="C23" s="7">
        <v>0.39436406840741167</v>
      </c>
      <c r="D23" s="8" t="str">
        <f t="shared" si="1"/>
        <v>Matin</v>
      </c>
      <c r="E23" s="5" t="s">
        <v>15</v>
      </c>
      <c r="F23" s="5" t="s">
        <v>20</v>
      </c>
      <c r="G23" s="9">
        <v>5</v>
      </c>
      <c r="H23" s="7">
        <v>0.4284722222222222</v>
      </c>
      <c r="I23" s="7">
        <f t="shared" si="0"/>
        <v>3.4108153814810527E-2</v>
      </c>
    </row>
    <row r="24" spans="1:9" x14ac:dyDescent="0.3">
      <c r="A24" s="5" t="s">
        <v>18</v>
      </c>
      <c r="B24" s="6">
        <v>39819</v>
      </c>
      <c r="C24" s="7">
        <v>0.95434717614868347</v>
      </c>
      <c r="D24" s="8" t="str">
        <f t="shared" si="1"/>
        <v>Soir</v>
      </c>
      <c r="E24" s="5" t="s">
        <v>21</v>
      </c>
      <c r="F24" s="5" t="s">
        <v>13</v>
      </c>
      <c r="G24" s="9">
        <v>10</v>
      </c>
      <c r="H24" s="7">
        <v>0.9916666666666667</v>
      </c>
      <c r="I24" s="7">
        <f t="shared" si="0"/>
        <v>3.7319490517983223E-2</v>
      </c>
    </row>
    <row r="25" spans="1:9" x14ac:dyDescent="0.3">
      <c r="A25" s="5" t="s">
        <v>9</v>
      </c>
      <c r="B25" s="6">
        <v>39820</v>
      </c>
      <c r="C25" s="7">
        <v>0.1741972369792526</v>
      </c>
      <c r="D25" s="8" t="str">
        <f t="shared" si="1"/>
        <v>Nuit</v>
      </c>
      <c r="E25" s="5" t="s">
        <v>15</v>
      </c>
      <c r="F25" s="5" t="s">
        <v>20</v>
      </c>
      <c r="G25" s="9">
        <v>7</v>
      </c>
      <c r="H25" s="7">
        <v>0.26874999999999999</v>
      </c>
      <c r="I25" s="7">
        <f t="shared" si="0"/>
        <v>9.4552763020747388E-2</v>
      </c>
    </row>
    <row r="26" spans="1:9" x14ac:dyDescent="0.3">
      <c r="A26" s="5" t="s">
        <v>18</v>
      </c>
      <c r="B26" s="6">
        <v>39820</v>
      </c>
      <c r="C26" s="7">
        <v>0.38323545034083395</v>
      </c>
      <c r="D26" s="8" t="str">
        <f t="shared" si="1"/>
        <v>Matin</v>
      </c>
      <c r="E26" s="5" t="s">
        <v>17</v>
      </c>
      <c r="F26" s="5" t="s">
        <v>20</v>
      </c>
      <c r="G26" s="9">
        <v>6</v>
      </c>
      <c r="H26" s="10">
        <v>0.45347222222222222</v>
      </c>
      <c r="I26" s="7">
        <f t="shared" si="0"/>
        <v>7.0236771881388271E-2</v>
      </c>
    </row>
    <row r="27" spans="1:9" x14ac:dyDescent="0.3">
      <c r="A27" s="5" t="s">
        <v>14</v>
      </c>
      <c r="B27" s="6">
        <v>39820</v>
      </c>
      <c r="C27" s="7">
        <v>0.40981685134057066</v>
      </c>
      <c r="D27" s="8" t="str">
        <f t="shared" si="1"/>
        <v>Matin</v>
      </c>
      <c r="E27" s="5" t="s">
        <v>15</v>
      </c>
      <c r="F27" s="5" t="s">
        <v>20</v>
      </c>
      <c r="G27" s="9">
        <v>7</v>
      </c>
      <c r="H27" s="7">
        <v>0.4680555555555555</v>
      </c>
      <c r="I27" s="7">
        <f t="shared" si="0"/>
        <v>5.8238704214984838E-2</v>
      </c>
    </row>
    <row r="28" spans="1:9" x14ac:dyDescent="0.3">
      <c r="A28" s="5" t="s">
        <v>9</v>
      </c>
      <c r="B28" s="6">
        <v>39820</v>
      </c>
      <c r="C28" s="7">
        <v>0.4796491519953614</v>
      </c>
      <c r="D28" s="8" t="str">
        <f t="shared" si="1"/>
        <v>Matin</v>
      </c>
      <c r="E28" s="5" t="s">
        <v>15</v>
      </c>
      <c r="F28" s="5" t="s">
        <v>11</v>
      </c>
      <c r="G28" s="9">
        <v>5</v>
      </c>
      <c r="H28" s="7">
        <v>0.53125</v>
      </c>
      <c r="I28" s="7">
        <f t="shared" si="0"/>
        <v>5.16008480046386E-2</v>
      </c>
    </row>
    <row r="29" spans="1:9" x14ac:dyDescent="0.3">
      <c r="A29" s="5" t="s">
        <v>12</v>
      </c>
      <c r="B29" s="6">
        <v>39820</v>
      </c>
      <c r="C29" s="7">
        <v>0.79575231481481479</v>
      </c>
      <c r="D29" s="8" t="str">
        <f t="shared" si="1"/>
        <v>Soir</v>
      </c>
      <c r="E29" s="5" t="s">
        <v>17</v>
      </c>
      <c r="F29" s="5" t="s">
        <v>11</v>
      </c>
      <c r="G29" s="9">
        <v>6</v>
      </c>
      <c r="H29" s="10">
        <v>0.98472222222222217</v>
      </c>
      <c r="I29" s="7">
        <f t="shared" si="0"/>
        <v>0.18896990740740738</v>
      </c>
    </row>
    <row r="30" spans="1:9" x14ac:dyDescent="0.3">
      <c r="A30" s="5" t="s">
        <v>9</v>
      </c>
      <c r="B30" s="6">
        <v>39821</v>
      </c>
      <c r="C30" s="7">
        <v>0.42458938948662994</v>
      </c>
      <c r="D30" s="8" t="str">
        <f t="shared" si="1"/>
        <v>Matin</v>
      </c>
      <c r="E30" s="5" t="s">
        <v>17</v>
      </c>
      <c r="F30" s="5" t="s">
        <v>20</v>
      </c>
      <c r="G30" s="9">
        <v>4</v>
      </c>
      <c r="H30" s="10">
        <v>0.48541666666666666</v>
      </c>
      <c r="I30" s="7">
        <f t="shared" si="0"/>
        <v>6.0827277180036721E-2</v>
      </c>
    </row>
    <row r="31" spans="1:9" x14ac:dyDescent="0.3">
      <c r="A31" s="5" t="s">
        <v>14</v>
      </c>
      <c r="B31" s="6">
        <v>39822</v>
      </c>
      <c r="C31" s="7">
        <v>0.47441477193936277</v>
      </c>
      <c r="D31" s="8" t="str">
        <f t="shared" si="1"/>
        <v>Matin</v>
      </c>
      <c r="E31" s="5" t="s">
        <v>15</v>
      </c>
      <c r="F31" s="5" t="s">
        <v>20</v>
      </c>
      <c r="G31" s="9">
        <v>5</v>
      </c>
      <c r="H31" s="7">
        <v>0.54305555555555551</v>
      </c>
      <c r="I31" s="7">
        <f t="shared" si="0"/>
        <v>6.8640783616192746E-2</v>
      </c>
    </row>
    <row r="32" spans="1:9" x14ac:dyDescent="0.3">
      <c r="A32" s="5" t="s">
        <v>12</v>
      </c>
      <c r="B32" s="6">
        <v>39822</v>
      </c>
      <c r="C32" s="7">
        <v>0.55210703953503715</v>
      </c>
      <c r="D32" s="8" t="str">
        <f t="shared" si="1"/>
        <v>Après-midi</v>
      </c>
      <c r="E32" s="5" t="s">
        <v>17</v>
      </c>
      <c r="F32" s="5" t="s">
        <v>20</v>
      </c>
      <c r="G32" s="9">
        <v>7</v>
      </c>
      <c r="H32" s="10">
        <v>0.67291666666666661</v>
      </c>
      <c r="I32" s="7">
        <f t="shared" si="0"/>
        <v>0.12080962713162946</v>
      </c>
    </row>
    <row r="33" spans="1:9" x14ac:dyDescent="0.3">
      <c r="A33" s="5" t="s">
        <v>16</v>
      </c>
      <c r="B33" s="6">
        <v>39822</v>
      </c>
      <c r="C33" s="7">
        <v>0.84992921052189718</v>
      </c>
      <c r="D33" s="8" t="str">
        <f t="shared" si="1"/>
        <v>Soir</v>
      </c>
      <c r="E33" s="5" t="s">
        <v>19</v>
      </c>
      <c r="F33" s="5" t="s">
        <v>20</v>
      </c>
      <c r="G33" s="9">
        <v>7</v>
      </c>
      <c r="H33" s="7">
        <v>0.8652777777777777</v>
      </c>
      <c r="I33" s="7">
        <f t="shared" si="0"/>
        <v>1.5348567255880519E-2</v>
      </c>
    </row>
    <row r="34" spans="1:9" x14ac:dyDescent="0.3">
      <c r="A34" s="5" t="s">
        <v>18</v>
      </c>
      <c r="B34" s="6">
        <v>39822</v>
      </c>
      <c r="C34" s="7">
        <v>0.85925892395876025</v>
      </c>
      <c r="D34" s="8" t="str">
        <f t="shared" si="1"/>
        <v>Soir</v>
      </c>
      <c r="E34" s="5" t="s">
        <v>10</v>
      </c>
      <c r="F34" s="5" t="s">
        <v>20</v>
      </c>
      <c r="G34" s="9">
        <v>6</v>
      </c>
      <c r="H34" s="7">
        <v>0.8930555555555556</v>
      </c>
      <c r="I34" s="7">
        <f t="shared" si="0"/>
        <v>3.3796631596795357E-2</v>
      </c>
    </row>
    <row r="35" spans="1:9" x14ac:dyDescent="0.3">
      <c r="A35" s="5" t="s">
        <v>16</v>
      </c>
      <c r="B35" s="6">
        <v>39823</v>
      </c>
      <c r="C35" s="7">
        <v>0.46570680107614137</v>
      </c>
      <c r="D35" s="8" t="str">
        <f t="shared" si="1"/>
        <v>Matin</v>
      </c>
      <c r="E35" s="5" t="s">
        <v>21</v>
      </c>
      <c r="F35" s="5" t="s">
        <v>13</v>
      </c>
      <c r="G35" s="9">
        <v>12</v>
      </c>
      <c r="H35" s="7">
        <v>0.52361111111111114</v>
      </c>
      <c r="I35" s="7">
        <f t="shared" si="0"/>
        <v>5.7904310034969764E-2</v>
      </c>
    </row>
    <row r="36" spans="1:9" x14ac:dyDescent="0.3">
      <c r="A36" s="5" t="s">
        <v>9</v>
      </c>
      <c r="B36" s="6">
        <v>39823</v>
      </c>
      <c r="C36" s="7">
        <v>0.82431161622451543</v>
      </c>
      <c r="D36" s="8" t="str">
        <f t="shared" si="1"/>
        <v>Soir</v>
      </c>
      <c r="E36" s="5" t="s">
        <v>10</v>
      </c>
      <c r="F36" s="5" t="s">
        <v>20</v>
      </c>
      <c r="G36" s="9">
        <v>6</v>
      </c>
      <c r="H36" s="7">
        <v>0.87222222222222223</v>
      </c>
      <c r="I36" s="7">
        <f t="shared" si="0"/>
        <v>4.7910605997706801E-2</v>
      </c>
    </row>
    <row r="37" spans="1:9" x14ac:dyDescent="0.3">
      <c r="A37" s="5" t="s">
        <v>14</v>
      </c>
      <c r="B37" s="6">
        <v>39824</v>
      </c>
      <c r="C37" s="7">
        <v>3.7990583951800438E-2</v>
      </c>
      <c r="D37" s="8" t="str">
        <f t="shared" si="1"/>
        <v>Nuit</v>
      </c>
      <c r="E37" s="5" t="s">
        <v>15</v>
      </c>
      <c r="F37" s="5" t="s">
        <v>20</v>
      </c>
      <c r="G37" s="9">
        <v>6</v>
      </c>
      <c r="H37" s="7">
        <v>7.4999999999999997E-2</v>
      </c>
      <c r="I37" s="7">
        <f t="shared" si="0"/>
        <v>3.7009416048199559E-2</v>
      </c>
    </row>
    <row r="38" spans="1:9" x14ac:dyDescent="0.3">
      <c r="A38" s="5" t="s">
        <v>9</v>
      </c>
      <c r="B38" s="6">
        <v>39825</v>
      </c>
      <c r="C38" s="7">
        <v>0.26238088224211542</v>
      </c>
      <c r="D38" s="8" t="str">
        <f t="shared" si="1"/>
        <v>Matin</v>
      </c>
      <c r="E38" s="5" t="s">
        <v>10</v>
      </c>
      <c r="F38" s="5" t="s">
        <v>13</v>
      </c>
      <c r="G38" s="9">
        <v>5</v>
      </c>
      <c r="H38" s="7">
        <v>0.29097222222222224</v>
      </c>
      <c r="I38" s="7">
        <f t="shared" si="0"/>
        <v>2.8591339980106822E-2</v>
      </c>
    </row>
    <row r="39" spans="1:9" x14ac:dyDescent="0.3">
      <c r="A39" s="5" t="s">
        <v>16</v>
      </c>
      <c r="B39" s="6">
        <v>39825</v>
      </c>
      <c r="C39" s="7">
        <v>0.60121538270529884</v>
      </c>
      <c r="D39" s="8" t="str">
        <f t="shared" si="1"/>
        <v>Après-midi</v>
      </c>
      <c r="E39" s="5" t="s">
        <v>15</v>
      </c>
      <c r="F39" s="5" t="s">
        <v>13</v>
      </c>
      <c r="G39" s="9">
        <v>10</v>
      </c>
      <c r="H39" s="7">
        <v>0.66805555555555562</v>
      </c>
      <c r="I39" s="7">
        <f t="shared" si="0"/>
        <v>6.6840172850256785E-2</v>
      </c>
    </row>
    <row r="40" spans="1:9" x14ac:dyDescent="0.3">
      <c r="A40" s="5" t="s">
        <v>18</v>
      </c>
      <c r="B40" s="6">
        <v>39825</v>
      </c>
      <c r="C40" s="7">
        <v>0.60363948799945089</v>
      </c>
      <c r="D40" s="8" t="str">
        <f t="shared" si="1"/>
        <v>Après-midi</v>
      </c>
      <c r="E40" s="5" t="s">
        <v>17</v>
      </c>
      <c r="F40" s="5" t="s">
        <v>20</v>
      </c>
      <c r="G40" s="9">
        <v>6</v>
      </c>
      <c r="H40" s="10">
        <v>0.71180555555555547</v>
      </c>
      <c r="I40" s="7">
        <f t="shared" si="0"/>
        <v>0.10816606755610458</v>
      </c>
    </row>
    <row r="41" spans="1:9" x14ac:dyDescent="0.3">
      <c r="A41" s="5" t="s">
        <v>9</v>
      </c>
      <c r="B41" s="6">
        <v>39826</v>
      </c>
      <c r="C41" s="7">
        <v>0.74289567100572085</v>
      </c>
      <c r="D41" s="8" t="str">
        <f t="shared" si="1"/>
        <v>Après-midi</v>
      </c>
      <c r="E41" s="5" t="s">
        <v>15</v>
      </c>
      <c r="F41" s="5" t="s">
        <v>11</v>
      </c>
      <c r="G41" s="9">
        <v>6</v>
      </c>
      <c r="H41" s="7">
        <v>0.7993055555555556</v>
      </c>
      <c r="I41" s="7">
        <f t="shared" si="0"/>
        <v>5.6409884549834755E-2</v>
      </c>
    </row>
    <row r="42" spans="1:9" x14ac:dyDescent="0.3">
      <c r="A42" s="5" t="s">
        <v>12</v>
      </c>
      <c r="B42" s="6">
        <v>39827</v>
      </c>
      <c r="C42" s="7">
        <v>0.17822262145436563</v>
      </c>
      <c r="D42" s="8" t="str">
        <f t="shared" si="1"/>
        <v>Nuit</v>
      </c>
      <c r="E42" s="5" t="s">
        <v>15</v>
      </c>
      <c r="F42" s="5" t="s">
        <v>20</v>
      </c>
      <c r="G42" s="9">
        <v>8</v>
      </c>
      <c r="H42" s="7">
        <v>0.23263888888888887</v>
      </c>
      <c r="I42" s="7">
        <f t="shared" si="0"/>
        <v>5.4416267434523241E-2</v>
      </c>
    </row>
    <row r="43" spans="1:9" x14ac:dyDescent="0.3">
      <c r="A43" s="5" t="s">
        <v>14</v>
      </c>
      <c r="B43" s="6">
        <v>39827</v>
      </c>
      <c r="C43" s="7">
        <v>0.20674222626234151</v>
      </c>
      <c r="D43" s="8" t="str">
        <f t="shared" si="1"/>
        <v>Nuit</v>
      </c>
      <c r="E43" s="5" t="s">
        <v>15</v>
      </c>
      <c r="F43" s="5" t="s">
        <v>20</v>
      </c>
      <c r="G43" s="9">
        <v>7</v>
      </c>
      <c r="H43" s="7">
        <v>0.24236111111111111</v>
      </c>
      <c r="I43" s="7">
        <f t="shared" si="0"/>
        <v>3.56188848487696E-2</v>
      </c>
    </row>
    <row r="44" spans="1:9" x14ac:dyDescent="0.3">
      <c r="A44" s="5" t="s">
        <v>16</v>
      </c>
      <c r="B44" s="6">
        <v>39827</v>
      </c>
      <c r="C44" s="7">
        <v>0.62656002682647571</v>
      </c>
      <c r="D44" s="8" t="str">
        <f t="shared" si="1"/>
        <v>Après-midi</v>
      </c>
      <c r="E44" s="5" t="s">
        <v>17</v>
      </c>
      <c r="F44" s="5" t="s">
        <v>13</v>
      </c>
      <c r="G44" s="9">
        <v>12</v>
      </c>
      <c r="H44" s="10">
        <v>0.66805555555555562</v>
      </c>
      <c r="I44" s="7">
        <f t="shared" si="0"/>
        <v>4.1495528729079911E-2</v>
      </c>
    </row>
    <row r="45" spans="1:9" x14ac:dyDescent="0.3">
      <c r="A45" s="5" t="s">
        <v>18</v>
      </c>
      <c r="B45" s="6">
        <v>39827</v>
      </c>
      <c r="C45" s="7">
        <v>0.70698947105968379</v>
      </c>
      <c r="D45" s="8" t="str">
        <f t="shared" si="1"/>
        <v>Après-midi</v>
      </c>
      <c r="E45" s="5" t="s">
        <v>15</v>
      </c>
      <c r="F45" s="5" t="s">
        <v>11</v>
      </c>
      <c r="G45" s="9">
        <v>5</v>
      </c>
      <c r="H45" s="7">
        <v>0.74444444444444446</v>
      </c>
      <c r="I45" s="7">
        <f t="shared" si="0"/>
        <v>3.745497338476067E-2</v>
      </c>
    </row>
    <row r="46" spans="1:9" x14ac:dyDescent="0.3">
      <c r="A46" s="5" t="s">
        <v>12</v>
      </c>
      <c r="B46" s="6">
        <v>39827</v>
      </c>
      <c r="C46" s="7">
        <v>0.72808559300001852</v>
      </c>
      <c r="D46" s="8" t="str">
        <f t="shared" si="1"/>
        <v>Après-midi</v>
      </c>
      <c r="E46" s="5" t="s">
        <v>10</v>
      </c>
      <c r="F46" s="5" t="s">
        <v>20</v>
      </c>
      <c r="G46" s="9">
        <v>8</v>
      </c>
      <c r="H46" s="7">
        <v>0.77222222222222225</v>
      </c>
      <c r="I46" s="7">
        <f t="shared" si="0"/>
        <v>4.4136629222203738E-2</v>
      </c>
    </row>
    <row r="47" spans="1:9" x14ac:dyDescent="0.3">
      <c r="A47" s="5" t="s">
        <v>18</v>
      </c>
      <c r="B47" s="6">
        <v>39828</v>
      </c>
      <c r="C47" s="7">
        <v>0.33067361726744338</v>
      </c>
      <c r="D47" s="8" t="str">
        <f t="shared" si="1"/>
        <v>Matin</v>
      </c>
      <c r="E47" s="5" t="s">
        <v>15</v>
      </c>
      <c r="F47" s="5" t="s">
        <v>20</v>
      </c>
      <c r="G47" s="9">
        <v>4</v>
      </c>
      <c r="H47" s="7">
        <v>0.39374999999999999</v>
      </c>
      <c r="I47" s="7">
        <f t="shared" si="0"/>
        <v>6.3076382732556613E-2</v>
      </c>
    </row>
    <row r="48" spans="1:9" x14ac:dyDescent="0.3">
      <c r="A48" s="5" t="s">
        <v>12</v>
      </c>
      <c r="B48" s="6">
        <v>39828</v>
      </c>
      <c r="C48" s="7">
        <v>0.67602078740806171</v>
      </c>
      <c r="D48" s="8" t="str">
        <f t="shared" si="1"/>
        <v>Après-midi</v>
      </c>
      <c r="E48" s="5" t="s">
        <v>10</v>
      </c>
      <c r="F48" s="5" t="s">
        <v>11</v>
      </c>
      <c r="G48" s="9">
        <v>6</v>
      </c>
      <c r="H48" s="7">
        <v>0.77361111111111114</v>
      </c>
      <c r="I48" s="7">
        <f t="shared" si="0"/>
        <v>9.7590323703049431E-2</v>
      </c>
    </row>
    <row r="49" spans="1:9" x14ac:dyDescent="0.3">
      <c r="A49" s="5" t="s">
        <v>9</v>
      </c>
      <c r="B49" s="6">
        <v>39828</v>
      </c>
      <c r="C49" s="7">
        <v>0.88735581375963624</v>
      </c>
      <c r="D49" s="8" t="str">
        <f t="shared" si="1"/>
        <v>Soir</v>
      </c>
      <c r="E49" s="5" t="s">
        <v>21</v>
      </c>
      <c r="F49" s="5" t="s">
        <v>20</v>
      </c>
      <c r="G49" s="9">
        <v>7</v>
      </c>
      <c r="H49" s="7">
        <v>0.94513888888888886</v>
      </c>
      <c r="I49" s="7">
        <f t="shared" si="0"/>
        <v>5.7783075129252626E-2</v>
      </c>
    </row>
    <row r="50" spans="1:9" x14ac:dyDescent="0.3">
      <c r="A50" s="5" t="s">
        <v>18</v>
      </c>
      <c r="B50" s="6">
        <v>39829</v>
      </c>
      <c r="C50" s="7">
        <v>0.2037416890870043</v>
      </c>
      <c r="D50" s="8" t="str">
        <f t="shared" si="1"/>
        <v>Nuit</v>
      </c>
      <c r="E50" s="5" t="s">
        <v>17</v>
      </c>
      <c r="F50" s="5" t="s">
        <v>20</v>
      </c>
      <c r="G50" s="9">
        <v>5</v>
      </c>
      <c r="H50" s="10">
        <v>0.29236111111111113</v>
      </c>
      <c r="I50" s="7">
        <f t="shared" si="0"/>
        <v>8.8619422024106831E-2</v>
      </c>
    </row>
    <row r="51" spans="1:9" x14ac:dyDescent="0.3">
      <c r="A51" s="5" t="s">
        <v>16</v>
      </c>
      <c r="B51" s="6">
        <v>39829</v>
      </c>
      <c r="C51" s="7">
        <v>0.6156246571217503</v>
      </c>
      <c r="D51" s="8" t="str">
        <f t="shared" si="1"/>
        <v>Après-midi</v>
      </c>
      <c r="E51" s="5" t="s">
        <v>15</v>
      </c>
      <c r="F51" s="5" t="s">
        <v>20</v>
      </c>
      <c r="G51" s="9">
        <v>5</v>
      </c>
      <c r="H51" s="7">
        <v>0.65138888888888891</v>
      </c>
      <c r="I51" s="7">
        <f t="shared" si="0"/>
        <v>3.576423176713861E-2</v>
      </c>
    </row>
    <row r="52" spans="1:9" x14ac:dyDescent="0.3">
      <c r="A52" s="5" t="s">
        <v>9</v>
      </c>
      <c r="B52" s="6">
        <v>39830</v>
      </c>
      <c r="C52" s="7">
        <v>0.20871136174768301</v>
      </c>
      <c r="D52" s="8" t="str">
        <f t="shared" si="1"/>
        <v>Nuit</v>
      </c>
      <c r="E52" s="5" t="s">
        <v>19</v>
      </c>
      <c r="F52" s="5" t="s">
        <v>11</v>
      </c>
      <c r="G52" s="9">
        <v>5</v>
      </c>
      <c r="H52" s="7">
        <v>0.22361111111111109</v>
      </c>
      <c r="I52" s="7">
        <f t="shared" si="0"/>
        <v>1.4899749363428083E-2</v>
      </c>
    </row>
    <row r="53" spans="1:9" x14ac:dyDescent="0.3">
      <c r="A53" s="5" t="s">
        <v>14</v>
      </c>
      <c r="B53" s="6">
        <v>39830</v>
      </c>
      <c r="C53" s="7">
        <v>0.436023017529787</v>
      </c>
      <c r="D53" s="8" t="str">
        <f t="shared" si="1"/>
        <v>Matin</v>
      </c>
      <c r="E53" s="5" t="s">
        <v>10</v>
      </c>
      <c r="F53" s="5" t="s">
        <v>20</v>
      </c>
      <c r="G53" s="9">
        <v>8</v>
      </c>
      <c r="H53" s="7">
        <v>0.53125</v>
      </c>
      <c r="I53" s="7">
        <f t="shared" si="0"/>
        <v>9.5226982470212995E-2</v>
      </c>
    </row>
    <row r="54" spans="1:9" x14ac:dyDescent="0.3">
      <c r="A54" s="5" t="s">
        <v>12</v>
      </c>
      <c r="B54" s="6">
        <v>39830</v>
      </c>
      <c r="C54" s="7">
        <v>0.83765915703419158</v>
      </c>
      <c r="D54" s="8" t="str">
        <f t="shared" si="1"/>
        <v>Soir</v>
      </c>
      <c r="E54" s="5" t="s">
        <v>15</v>
      </c>
      <c r="F54" s="5" t="s">
        <v>20</v>
      </c>
      <c r="G54" s="9">
        <v>6</v>
      </c>
      <c r="H54" s="7">
        <v>0.94652777777777775</v>
      </c>
      <c r="I54" s="7">
        <f t="shared" si="0"/>
        <v>0.10886862074358616</v>
      </c>
    </row>
    <row r="55" spans="1:9" x14ac:dyDescent="0.3">
      <c r="A55" s="5" t="s">
        <v>9</v>
      </c>
      <c r="B55" s="6">
        <v>39830</v>
      </c>
      <c r="C55" s="7">
        <v>0.8516022800865457</v>
      </c>
      <c r="D55" s="8" t="str">
        <f t="shared" si="1"/>
        <v>Soir</v>
      </c>
      <c r="E55" s="5" t="s">
        <v>15</v>
      </c>
      <c r="F55" s="5" t="s">
        <v>13</v>
      </c>
      <c r="G55" s="9">
        <v>10</v>
      </c>
      <c r="H55" s="7">
        <v>0.86597222222222225</v>
      </c>
      <c r="I55" s="7">
        <f t="shared" si="0"/>
        <v>1.436994213567655E-2</v>
      </c>
    </row>
    <row r="56" spans="1:9" x14ac:dyDescent="0.3">
      <c r="A56" s="5" t="s">
        <v>18</v>
      </c>
      <c r="B56" s="6">
        <v>39830</v>
      </c>
      <c r="C56" s="7">
        <v>0.91391319436808005</v>
      </c>
      <c r="D56" s="8" t="str">
        <f t="shared" si="1"/>
        <v>Soir</v>
      </c>
      <c r="E56" s="5" t="s">
        <v>15</v>
      </c>
      <c r="F56" s="5" t="s">
        <v>20</v>
      </c>
      <c r="G56" s="9">
        <v>6</v>
      </c>
      <c r="H56" s="7">
        <v>0.9784722222222223</v>
      </c>
      <c r="I56" s="7">
        <f t="shared" si="0"/>
        <v>6.4559027854142248E-2</v>
      </c>
    </row>
    <row r="57" spans="1:9" x14ac:dyDescent="0.3">
      <c r="A57" s="5" t="s">
        <v>16</v>
      </c>
      <c r="B57" s="6">
        <v>39830</v>
      </c>
      <c r="C57" s="7">
        <v>0.94116338230144692</v>
      </c>
      <c r="D57" s="8" t="str">
        <f t="shared" si="1"/>
        <v>Soir</v>
      </c>
      <c r="E57" s="5" t="s">
        <v>15</v>
      </c>
      <c r="F57" s="5" t="s">
        <v>20</v>
      </c>
      <c r="G57" s="9">
        <v>5</v>
      </c>
      <c r="H57" s="7">
        <v>0.9902777777777777</v>
      </c>
      <c r="I57" s="7">
        <f t="shared" si="0"/>
        <v>4.9114395476330786E-2</v>
      </c>
    </row>
    <row r="58" spans="1:9" x14ac:dyDescent="0.3">
      <c r="A58" s="5" t="s">
        <v>9</v>
      </c>
      <c r="B58" s="6">
        <v>39831</v>
      </c>
      <c r="C58" s="7">
        <v>0.81675926782761055</v>
      </c>
      <c r="D58" s="8" t="str">
        <f t="shared" si="1"/>
        <v>Soir</v>
      </c>
      <c r="E58" s="5" t="s">
        <v>17</v>
      </c>
      <c r="F58" s="5" t="s">
        <v>20</v>
      </c>
      <c r="G58" s="9">
        <v>7</v>
      </c>
      <c r="H58" s="10">
        <v>0.85763888888888884</v>
      </c>
      <c r="I58" s="7">
        <f t="shared" si="0"/>
        <v>4.0879621061278293E-2</v>
      </c>
    </row>
    <row r="59" spans="1:9" x14ac:dyDescent="0.3">
      <c r="A59" s="5" t="s">
        <v>12</v>
      </c>
      <c r="B59" s="6">
        <v>39832</v>
      </c>
      <c r="C59" s="7">
        <v>0.23494261902627933</v>
      </c>
      <c r="D59" s="8" t="str">
        <f t="shared" si="1"/>
        <v>Nuit</v>
      </c>
      <c r="E59" s="5" t="s">
        <v>10</v>
      </c>
      <c r="F59" s="5" t="s">
        <v>20</v>
      </c>
      <c r="G59" s="9">
        <v>7</v>
      </c>
      <c r="H59" s="7">
        <v>0.32291666666666669</v>
      </c>
      <c r="I59" s="7">
        <f t="shared" si="0"/>
        <v>8.7974047640387354E-2</v>
      </c>
    </row>
    <row r="60" spans="1:9" x14ac:dyDescent="0.3">
      <c r="A60" s="5" t="s">
        <v>16</v>
      </c>
      <c r="B60" s="6">
        <v>39832</v>
      </c>
      <c r="C60" s="7">
        <v>0.60222241357545303</v>
      </c>
      <c r="D60" s="8" t="str">
        <f t="shared" si="1"/>
        <v>Après-midi</v>
      </c>
      <c r="E60" s="5" t="s">
        <v>17</v>
      </c>
      <c r="F60" s="5" t="s">
        <v>20</v>
      </c>
      <c r="G60" s="9">
        <v>8</v>
      </c>
      <c r="H60" s="10">
        <v>0.70347222222222217</v>
      </c>
      <c r="I60" s="7">
        <f t="shared" si="0"/>
        <v>0.10124980864676913</v>
      </c>
    </row>
    <row r="61" spans="1:9" x14ac:dyDescent="0.3">
      <c r="A61" s="5" t="s">
        <v>12</v>
      </c>
      <c r="B61" s="6">
        <v>39832</v>
      </c>
      <c r="C61" s="7">
        <v>0.76375245915267498</v>
      </c>
      <c r="D61" s="8" t="str">
        <f t="shared" si="1"/>
        <v>Soir</v>
      </c>
      <c r="E61" s="5" t="s">
        <v>15</v>
      </c>
      <c r="F61" s="5" t="s">
        <v>11</v>
      </c>
      <c r="G61" s="9">
        <v>8</v>
      </c>
      <c r="H61" s="7">
        <v>0.78263888888888899</v>
      </c>
      <c r="I61" s="7">
        <f t="shared" si="0"/>
        <v>1.8886429736214017E-2</v>
      </c>
    </row>
    <row r="62" spans="1:9" x14ac:dyDescent="0.3">
      <c r="A62" s="5" t="s">
        <v>14</v>
      </c>
      <c r="B62" s="6">
        <v>39832</v>
      </c>
      <c r="C62" s="7">
        <v>0.94204861111111116</v>
      </c>
      <c r="D62" s="8" t="str">
        <f t="shared" si="1"/>
        <v>Soir</v>
      </c>
      <c r="E62" s="5" t="s">
        <v>15</v>
      </c>
      <c r="F62" s="5" t="s">
        <v>20</v>
      </c>
      <c r="G62" s="9">
        <v>5</v>
      </c>
      <c r="H62" s="7">
        <v>0.9902777777777777</v>
      </c>
      <c r="I62" s="7">
        <f t="shared" si="0"/>
        <v>4.8229166666666545E-2</v>
      </c>
    </row>
    <row r="63" spans="1:9" x14ac:dyDescent="0.3">
      <c r="A63" s="5" t="s">
        <v>16</v>
      </c>
      <c r="B63" s="6">
        <v>39833</v>
      </c>
      <c r="C63" s="7">
        <v>2.457820793801746E-3</v>
      </c>
      <c r="D63" s="8" t="str">
        <f t="shared" si="1"/>
        <v>Nuit</v>
      </c>
      <c r="E63" s="5" t="s">
        <v>10</v>
      </c>
      <c r="F63" s="5" t="s">
        <v>11</v>
      </c>
      <c r="G63" s="9">
        <v>5</v>
      </c>
      <c r="H63" s="7">
        <v>9.9999999999999992E-2</v>
      </c>
      <c r="I63" s="7">
        <f t="shared" si="0"/>
        <v>9.7542179206198246E-2</v>
      </c>
    </row>
    <row r="64" spans="1:9" x14ac:dyDescent="0.3">
      <c r="A64" s="5" t="s">
        <v>9</v>
      </c>
      <c r="B64" s="6">
        <v>39833</v>
      </c>
      <c r="C64" s="7">
        <v>0.10800235473169373</v>
      </c>
      <c r="D64" s="8" t="str">
        <f t="shared" si="1"/>
        <v>Nuit</v>
      </c>
      <c r="E64" s="5" t="s">
        <v>15</v>
      </c>
      <c r="F64" s="5" t="s">
        <v>20</v>
      </c>
      <c r="G64" s="9">
        <v>7</v>
      </c>
      <c r="H64" s="7">
        <v>0.16597222222222222</v>
      </c>
      <c r="I64" s="7">
        <f t="shared" si="0"/>
        <v>5.7969867490528487E-2</v>
      </c>
    </row>
    <row r="65" spans="1:9" x14ac:dyDescent="0.3">
      <c r="A65" s="5" t="s">
        <v>18</v>
      </c>
      <c r="B65" s="6">
        <v>39833</v>
      </c>
      <c r="C65" s="7">
        <v>0.34049015205467481</v>
      </c>
      <c r="D65" s="8" t="str">
        <f t="shared" si="1"/>
        <v>Matin</v>
      </c>
      <c r="E65" s="5" t="s">
        <v>15</v>
      </c>
      <c r="F65" s="5" t="s">
        <v>20</v>
      </c>
      <c r="G65" s="9">
        <v>6</v>
      </c>
      <c r="H65" s="7">
        <v>0.41250000000000003</v>
      </c>
      <c r="I65" s="7">
        <f t="shared" si="0"/>
        <v>7.2009847945325223E-2</v>
      </c>
    </row>
    <row r="66" spans="1:9" x14ac:dyDescent="0.3">
      <c r="A66" s="5" t="s">
        <v>12</v>
      </c>
      <c r="B66" s="6">
        <v>39834</v>
      </c>
      <c r="C66" s="7">
        <v>0.24204032555638788</v>
      </c>
      <c r="D66" s="8" t="str">
        <f t="shared" si="1"/>
        <v>Nuit</v>
      </c>
      <c r="E66" s="5" t="s">
        <v>17</v>
      </c>
      <c r="F66" s="5" t="s">
        <v>11</v>
      </c>
      <c r="G66" s="9">
        <v>3</v>
      </c>
      <c r="H66" s="10">
        <v>0.38472222222222219</v>
      </c>
      <c r="I66" s="7">
        <f t="shared" ref="I66:I84" si="2">H66-C66</f>
        <v>0.14268189666583431</v>
      </c>
    </row>
    <row r="67" spans="1:9" x14ac:dyDescent="0.3">
      <c r="A67" s="5" t="s">
        <v>9</v>
      </c>
      <c r="B67" s="6">
        <v>39834</v>
      </c>
      <c r="C67" s="7">
        <v>0.26160554008573467</v>
      </c>
      <c r="D67" s="8" t="str">
        <f t="shared" ref="D67:D84" si="3">IF((HOUR(C67))&gt;23,"Nuit",IF((HOUR(C67))&gt;17,"Soir",IF((HOUR(C67))&gt;11,"Après-midi",IF((HOUR(C67))&gt;5,"Matin","Nuit"))))</f>
        <v>Matin</v>
      </c>
      <c r="E67" s="5" t="s">
        <v>10</v>
      </c>
      <c r="F67" s="5" t="s">
        <v>20</v>
      </c>
      <c r="G67" s="9">
        <v>9</v>
      </c>
      <c r="H67" s="7">
        <v>0.29583333333333334</v>
      </c>
      <c r="I67" s="7">
        <f t="shared" si="2"/>
        <v>3.422779324759867E-2</v>
      </c>
    </row>
    <row r="68" spans="1:9" x14ac:dyDescent="0.3">
      <c r="A68" s="5" t="s">
        <v>18</v>
      </c>
      <c r="B68" s="6">
        <v>39835</v>
      </c>
      <c r="C68" s="7">
        <v>0.11096147799654399</v>
      </c>
      <c r="D68" s="8" t="str">
        <f t="shared" si="3"/>
        <v>Nuit</v>
      </c>
      <c r="E68" s="5" t="s">
        <v>15</v>
      </c>
      <c r="F68" s="5" t="s">
        <v>11</v>
      </c>
      <c r="G68" s="9">
        <v>5</v>
      </c>
      <c r="H68" s="7">
        <v>0.19513888888888889</v>
      </c>
      <c r="I68" s="7">
        <f t="shared" si="2"/>
        <v>8.41774108923449E-2</v>
      </c>
    </row>
    <row r="69" spans="1:9" x14ac:dyDescent="0.3">
      <c r="A69" s="5" t="s">
        <v>9</v>
      </c>
      <c r="B69" s="6">
        <v>39835</v>
      </c>
      <c r="C69" s="7">
        <v>0.56076070262951916</v>
      </c>
      <c r="D69" s="8" t="str">
        <f t="shared" si="3"/>
        <v>Après-midi</v>
      </c>
      <c r="E69" s="5" t="s">
        <v>15</v>
      </c>
      <c r="F69" s="5" t="s">
        <v>20</v>
      </c>
      <c r="G69" s="9">
        <v>7</v>
      </c>
      <c r="H69" s="7">
        <v>0.62916666666666665</v>
      </c>
      <c r="I69" s="7">
        <f t="shared" si="2"/>
        <v>6.8405964037147493E-2</v>
      </c>
    </row>
    <row r="70" spans="1:9" x14ac:dyDescent="0.3">
      <c r="A70" s="5" t="s">
        <v>12</v>
      </c>
      <c r="B70" s="6">
        <v>39835</v>
      </c>
      <c r="C70" s="7">
        <v>0.75679558646869971</v>
      </c>
      <c r="D70" s="8" t="str">
        <f t="shared" si="3"/>
        <v>Soir</v>
      </c>
      <c r="E70" s="5" t="s">
        <v>21</v>
      </c>
      <c r="F70" s="5" t="s">
        <v>20</v>
      </c>
      <c r="G70" s="9">
        <v>8</v>
      </c>
      <c r="H70" s="7">
        <v>0.86458333333333337</v>
      </c>
      <c r="I70" s="7">
        <f t="shared" si="2"/>
        <v>0.10778774686463366</v>
      </c>
    </row>
    <row r="71" spans="1:9" x14ac:dyDescent="0.3">
      <c r="A71" s="5" t="s">
        <v>16</v>
      </c>
      <c r="B71" s="6">
        <v>39836</v>
      </c>
      <c r="C71" s="7">
        <v>0.32678217920602393</v>
      </c>
      <c r="D71" s="8" t="str">
        <f t="shared" si="3"/>
        <v>Matin</v>
      </c>
      <c r="E71" s="5" t="s">
        <v>15</v>
      </c>
      <c r="F71" s="5" t="s">
        <v>13</v>
      </c>
      <c r="G71" s="9">
        <v>7</v>
      </c>
      <c r="H71" s="7">
        <v>0.35625000000000001</v>
      </c>
      <c r="I71" s="7">
        <f t="shared" si="2"/>
        <v>2.9467820793976085E-2</v>
      </c>
    </row>
    <row r="72" spans="1:9" x14ac:dyDescent="0.3">
      <c r="A72" s="5" t="s">
        <v>14</v>
      </c>
      <c r="B72" s="6">
        <v>39837</v>
      </c>
      <c r="C72" s="7">
        <v>0.6954511555970988</v>
      </c>
      <c r="D72" s="8" t="str">
        <f t="shared" si="3"/>
        <v>Après-midi</v>
      </c>
      <c r="E72" s="5" t="s">
        <v>17</v>
      </c>
      <c r="F72" s="5" t="s">
        <v>13</v>
      </c>
      <c r="G72" s="9">
        <v>10</v>
      </c>
      <c r="H72" s="10">
        <v>0.7680555555555556</v>
      </c>
      <c r="I72" s="7">
        <f t="shared" si="2"/>
        <v>7.26043999584568E-2</v>
      </c>
    </row>
    <row r="73" spans="1:9" x14ac:dyDescent="0.3">
      <c r="A73" s="5" t="s">
        <v>16</v>
      </c>
      <c r="B73" s="6">
        <v>39838</v>
      </c>
      <c r="C73" s="7">
        <v>0.67145700118365248</v>
      </c>
      <c r="D73" s="8" t="str">
        <f t="shared" si="3"/>
        <v>Après-midi</v>
      </c>
      <c r="E73" s="5" t="s">
        <v>10</v>
      </c>
      <c r="F73" s="5" t="s">
        <v>13</v>
      </c>
      <c r="G73" s="9">
        <v>10</v>
      </c>
      <c r="H73" s="7">
        <v>0.72916666666666663</v>
      </c>
      <c r="I73" s="7">
        <f t="shared" si="2"/>
        <v>5.770966548301415E-2</v>
      </c>
    </row>
    <row r="74" spans="1:9" x14ac:dyDescent="0.3">
      <c r="A74" s="5" t="s">
        <v>9</v>
      </c>
      <c r="B74" s="6">
        <v>39838</v>
      </c>
      <c r="C74" s="7">
        <v>0.70583055135586226</v>
      </c>
      <c r="D74" s="8" t="str">
        <f t="shared" si="3"/>
        <v>Après-midi</v>
      </c>
      <c r="E74" s="5" t="s">
        <v>15</v>
      </c>
      <c r="F74" s="5" t="s">
        <v>20</v>
      </c>
      <c r="G74" s="9">
        <v>8</v>
      </c>
      <c r="H74" s="7">
        <v>0.7583333333333333</v>
      </c>
      <c r="I74" s="7">
        <f t="shared" si="2"/>
        <v>5.2502781977471047E-2</v>
      </c>
    </row>
    <row r="75" spans="1:9" x14ac:dyDescent="0.3">
      <c r="A75" s="5" t="s">
        <v>14</v>
      </c>
      <c r="B75" s="6">
        <v>39838</v>
      </c>
      <c r="C75" s="7">
        <v>0.72196406689943782</v>
      </c>
      <c r="D75" s="8" t="str">
        <f t="shared" si="3"/>
        <v>Après-midi</v>
      </c>
      <c r="E75" s="5" t="s">
        <v>15</v>
      </c>
      <c r="F75" s="5" t="s">
        <v>20</v>
      </c>
      <c r="G75" s="9">
        <v>7</v>
      </c>
      <c r="H75" s="7">
        <v>0.7583333333333333</v>
      </c>
      <c r="I75" s="7">
        <f t="shared" si="2"/>
        <v>3.6369266433895486E-2</v>
      </c>
    </row>
    <row r="76" spans="1:9" x14ac:dyDescent="0.3">
      <c r="A76" s="5" t="s">
        <v>12</v>
      </c>
      <c r="B76" s="6">
        <v>39840</v>
      </c>
      <c r="C76" s="7">
        <v>0.13133462069731738</v>
      </c>
      <c r="D76" s="8" t="str">
        <f t="shared" si="3"/>
        <v>Nuit</v>
      </c>
      <c r="E76" s="5" t="s">
        <v>15</v>
      </c>
      <c r="F76" s="5" t="s">
        <v>20</v>
      </c>
      <c r="G76" s="9">
        <v>8</v>
      </c>
      <c r="H76" s="7">
        <v>0.19791666666666666</v>
      </c>
      <c r="I76" s="7">
        <f t="shared" si="2"/>
        <v>6.6582045969349274E-2</v>
      </c>
    </row>
    <row r="77" spans="1:9" x14ac:dyDescent="0.3">
      <c r="A77" s="5" t="s">
        <v>14</v>
      </c>
      <c r="B77" s="6">
        <v>39841</v>
      </c>
      <c r="C77" s="7">
        <v>5.6979166666666664E-2</v>
      </c>
      <c r="D77" s="8" t="str">
        <f t="shared" si="3"/>
        <v>Nuit</v>
      </c>
      <c r="E77" s="5" t="s">
        <v>10</v>
      </c>
      <c r="F77" s="5" t="s">
        <v>11</v>
      </c>
      <c r="G77" s="9">
        <v>5</v>
      </c>
      <c r="H77" s="7">
        <v>0.17708333333333334</v>
      </c>
      <c r="I77" s="7">
        <f t="shared" si="2"/>
        <v>0.12010416666666668</v>
      </c>
    </row>
    <row r="78" spans="1:9" x14ac:dyDescent="0.3">
      <c r="A78" s="5" t="s">
        <v>18</v>
      </c>
      <c r="B78" s="6">
        <v>39841</v>
      </c>
      <c r="C78" s="7">
        <v>0.39560364185841479</v>
      </c>
      <c r="D78" s="8" t="str">
        <f t="shared" si="3"/>
        <v>Matin</v>
      </c>
      <c r="E78" s="5" t="s">
        <v>17</v>
      </c>
      <c r="F78" s="5" t="s">
        <v>20</v>
      </c>
      <c r="G78" s="9">
        <v>8</v>
      </c>
      <c r="H78" s="10">
        <v>0.53194444444444444</v>
      </c>
      <c r="I78" s="7">
        <f t="shared" si="2"/>
        <v>0.13634080258602965</v>
      </c>
    </row>
    <row r="79" spans="1:9" x14ac:dyDescent="0.3">
      <c r="A79" s="5" t="s">
        <v>12</v>
      </c>
      <c r="B79" s="6">
        <v>39842</v>
      </c>
      <c r="C79" s="7">
        <v>0.15839076761825055</v>
      </c>
      <c r="D79" s="8" t="str">
        <f t="shared" si="3"/>
        <v>Nuit</v>
      </c>
      <c r="E79" s="5" t="s">
        <v>10</v>
      </c>
      <c r="F79" s="5" t="s">
        <v>13</v>
      </c>
      <c r="G79" s="9">
        <v>8</v>
      </c>
      <c r="H79" s="7">
        <v>0.19305555555555554</v>
      </c>
      <c r="I79" s="7">
        <f t="shared" si="2"/>
        <v>3.4664787937304986E-2</v>
      </c>
    </row>
    <row r="80" spans="1:9" x14ac:dyDescent="0.3">
      <c r="A80" s="5" t="s">
        <v>18</v>
      </c>
      <c r="B80" s="6">
        <v>39843</v>
      </c>
      <c r="C80" s="7">
        <v>1.9183177439063392E-2</v>
      </c>
      <c r="D80" s="8" t="str">
        <f t="shared" si="3"/>
        <v>Nuit</v>
      </c>
      <c r="E80" s="5" t="s">
        <v>15</v>
      </c>
      <c r="F80" s="5" t="s">
        <v>13</v>
      </c>
      <c r="G80" s="9">
        <v>6</v>
      </c>
      <c r="H80" s="7">
        <v>5.8333333333333327E-2</v>
      </c>
      <c r="I80" s="7">
        <f t="shared" si="2"/>
        <v>3.9150155894269935E-2</v>
      </c>
    </row>
    <row r="81" spans="1:9" x14ac:dyDescent="0.3">
      <c r="A81" s="5" t="s">
        <v>16</v>
      </c>
      <c r="B81" s="6">
        <v>39843</v>
      </c>
      <c r="C81" s="7">
        <v>0.61746446889107354</v>
      </c>
      <c r="D81" s="8" t="str">
        <f t="shared" si="3"/>
        <v>Après-midi</v>
      </c>
      <c r="E81" s="5" t="s">
        <v>21</v>
      </c>
      <c r="F81" s="5" t="s">
        <v>13</v>
      </c>
      <c r="G81" s="9">
        <v>15</v>
      </c>
      <c r="H81" s="7">
        <v>0.66666666666666663</v>
      </c>
      <c r="I81" s="7">
        <f t="shared" si="2"/>
        <v>4.9202197775593093E-2</v>
      </c>
    </row>
    <row r="82" spans="1:9" x14ac:dyDescent="0.3">
      <c r="A82" s="5" t="s">
        <v>12</v>
      </c>
      <c r="B82" s="6">
        <v>39843</v>
      </c>
      <c r="C82" s="7">
        <v>0.94515800899063063</v>
      </c>
      <c r="D82" s="8" t="str">
        <f t="shared" si="3"/>
        <v>Soir</v>
      </c>
      <c r="E82" s="5" t="s">
        <v>15</v>
      </c>
      <c r="F82" s="5" t="s">
        <v>13</v>
      </c>
      <c r="G82" s="9">
        <v>10</v>
      </c>
      <c r="H82" s="7">
        <v>0.99861111111111101</v>
      </c>
      <c r="I82" s="7">
        <f t="shared" si="2"/>
        <v>5.3453102120480378E-2</v>
      </c>
    </row>
    <row r="83" spans="1:9" x14ac:dyDescent="0.3">
      <c r="A83" s="5" t="s">
        <v>18</v>
      </c>
      <c r="B83" s="6">
        <v>39844</v>
      </c>
      <c r="C83" s="7">
        <v>8.0107245254933623E-2</v>
      </c>
      <c r="D83" s="8" t="str">
        <f t="shared" si="3"/>
        <v>Nuit</v>
      </c>
      <c r="E83" s="5" t="s">
        <v>19</v>
      </c>
      <c r="F83" s="5" t="s">
        <v>13</v>
      </c>
      <c r="G83" s="9">
        <v>9</v>
      </c>
      <c r="H83" s="7">
        <v>9.6527777777777768E-2</v>
      </c>
      <c r="I83" s="7">
        <f t="shared" si="2"/>
        <v>1.6420532522844145E-2</v>
      </c>
    </row>
    <row r="84" spans="1:9" x14ac:dyDescent="0.3">
      <c r="A84" s="11" t="s">
        <v>14</v>
      </c>
      <c r="B84" s="12">
        <v>39844</v>
      </c>
      <c r="C84" s="13">
        <v>0.63354166666666667</v>
      </c>
      <c r="D84" s="14" t="str">
        <f t="shared" si="3"/>
        <v>Après-midi</v>
      </c>
      <c r="E84" s="11" t="s">
        <v>17</v>
      </c>
      <c r="F84" s="11" t="s">
        <v>11</v>
      </c>
      <c r="G84" s="15">
        <v>4</v>
      </c>
      <c r="H84" s="16">
        <v>0.72638888888888886</v>
      </c>
      <c r="I84" s="13">
        <f t="shared" si="2"/>
        <v>9.2847222222222192E-2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E30EB-5F06-49AD-B08B-CA9502033E50}">
  <dimension ref="A1:B9"/>
  <sheetViews>
    <sheetView zoomScaleNormal="100" workbookViewId="0">
      <selection activeCell="B5" sqref="B5"/>
    </sheetView>
  </sheetViews>
  <sheetFormatPr baseColWidth="10" defaultRowHeight="16.5" x14ac:dyDescent="0.3"/>
  <cols>
    <col min="1" max="1" width="20.5" customWidth="1"/>
    <col min="2" max="2" width="33.125" customWidth="1"/>
    <col min="3" max="3" width="6.5" customWidth="1"/>
    <col min="4" max="4" width="11.125" customWidth="1"/>
    <col min="5" max="5" width="7.625" customWidth="1"/>
    <col min="6" max="6" width="3.875" customWidth="1"/>
    <col min="7" max="7" width="11" customWidth="1"/>
  </cols>
  <sheetData>
    <row r="1" spans="1:2" x14ac:dyDescent="0.3">
      <c r="A1" s="17" t="s">
        <v>22</v>
      </c>
    </row>
    <row r="3" spans="1:2" x14ac:dyDescent="0.3">
      <c r="A3" s="39" t="s">
        <v>23</v>
      </c>
      <c r="B3" t="s">
        <v>24</v>
      </c>
    </row>
    <row r="4" spans="1:2" x14ac:dyDescent="0.3">
      <c r="A4" s="18" t="s">
        <v>10</v>
      </c>
      <c r="B4" s="19">
        <v>19</v>
      </c>
    </row>
    <row r="5" spans="1:2" x14ac:dyDescent="0.3">
      <c r="A5" s="18" t="s">
        <v>21</v>
      </c>
      <c r="B5" s="19">
        <v>6</v>
      </c>
    </row>
    <row r="6" spans="1:2" x14ac:dyDescent="0.3">
      <c r="A6" s="18" t="s">
        <v>19</v>
      </c>
      <c r="B6" s="19">
        <v>5</v>
      </c>
    </row>
    <row r="7" spans="1:2" x14ac:dyDescent="0.3">
      <c r="A7" s="18" t="s">
        <v>17</v>
      </c>
      <c r="B7" s="19">
        <v>18</v>
      </c>
    </row>
    <row r="8" spans="1:2" x14ac:dyDescent="0.3">
      <c r="A8" s="18" t="s">
        <v>15</v>
      </c>
      <c r="B8" s="19">
        <v>35</v>
      </c>
    </row>
    <row r="9" spans="1:2" x14ac:dyDescent="0.3">
      <c r="A9" s="18" t="s">
        <v>25</v>
      </c>
      <c r="B9" s="19">
        <v>83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B892F-166D-4FB4-AE74-1F1A42CC6C69}">
  <dimension ref="B1:F14"/>
  <sheetViews>
    <sheetView workbookViewId="0">
      <selection activeCell="B1" sqref="B1"/>
    </sheetView>
  </sheetViews>
  <sheetFormatPr baseColWidth="10" defaultRowHeight="16.5" x14ac:dyDescent="0.3"/>
  <cols>
    <col min="1" max="1" width="3.625" customWidth="1"/>
    <col min="2" max="2" width="20.5" customWidth="1"/>
    <col min="3" max="3" width="33.125" customWidth="1"/>
    <col min="4" max="4" width="10.5" customWidth="1"/>
    <col min="5" max="5" width="20.5" customWidth="1"/>
    <col min="6" max="6" width="33.125" customWidth="1"/>
    <col min="7" max="7" width="7.625" customWidth="1"/>
    <col min="8" max="8" width="6.75" customWidth="1"/>
    <col min="9" max="9" width="9.625" customWidth="1"/>
    <col min="10" max="10" width="6.125" customWidth="1"/>
    <col min="11" max="12" width="4.375" customWidth="1"/>
    <col min="13" max="14" width="6.75" customWidth="1"/>
    <col min="15" max="15" width="8.25" customWidth="1"/>
    <col min="16" max="16" width="6.125" customWidth="1"/>
    <col min="17" max="18" width="4.375" customWidth="1"/>
    <col min="19" max="20" width="6.75" customWidth="1"/>
    <col min="21" max="21" width="8" customWidth="1"/>
    <col min="22" max="22" width="11" bestFit="1" customWidth="1"/>
  </cols>
  <sheetData>
    <row r="1" spans="2:6" x14ac:dyDescent="0.3">
      <c r="B1" s="17" t="s">
        <v>26</v>
      </c>
      <c r="E1" s="17" t="s">
        <v>27</v>
      </c>
    </row>
    <row r="3" spans="2:6" x14ac:dyDescent="0.3">
      <c r="B3" s="39" t="s">
        <v>4</v>
      </c>
      <c r="C3" t="s">
        <v>28</v>
      </c>
      <c r="E3" s="39" t="s">
        <v>4</v>
      </c>
      <c r="F3" t="s">
        <v>28</v>
      </c>
    </row>
    <row r="5" spans="2:6" x14ac:dyDescent="0.3">
      <c r="B5" s="39" t="s">
        <v>23</v>
      </c>
      <c r="C5" t="s">
        <v>24</v>
      </c>
      <c r="E5" s="39" t="s">
        <v>23</v>
      </c>
      <c r="F5" t="s">
        <v>24</v>
      </c>
    </row>
    <row r="6" spans="2:6" x14ac:dyDescent="0.3">
      <c r="B6" s="18" t="s">
        <v>12</v>
      </c>
      <c r="C6" s="19">
        <v>18</v>
      </c>
      <c r="E6" s="18" t="s">
        <v>29</v>
      </c>
      <c r="F6" s="19">
        <v>20</v>
      </c>
    </row>
    <row r="7" spans="2:6" x14ac:dyDescent="0.3">
      <c r="B7" s="18" t="s">
        <v>9</v>
      </c>
      <c r="C7" s="19">
        <v>18</v>
      </c>
      <c r="E7" s="18" t="s">
        <v>30</v>
      </c>
      <c r="F7" s="19">
        <v>22</v>
      </c>
    </row>
    <row r="8" spans="2:6" x14ac:dyDescent="0.3">
      <c r="B8" s="18" t="s">
        <v>18</v>
      </c>
      <c r="C8" s="19">
        <v>17</v>
      </c>
      <c r="E8" s="18" t="s">
        <v>31</v>
      </c>
      <c r="F8" s="19">
        <v>22</v>
      </c>
    </row>
    <row r="9" spans="2:6" x14ac:dyDescent="0.3">
      <c r="B9" s="18" t="s">
        <v>16</v>
      </c>
      <c r="C9" s="19">
        <v>15</v>
      </c>
      <c r="E9" s="18" t="s">
        <v>32</v>
      </c>
      <c r="F9" s="19">
        <v>19</v>
      </c>
    </row>
    <row r="10" spans="2:6" x14ac:dyDescent="0.3">
      <c r="B10" s="18" t="s">
        <v>14</v>
      </c>
      <c r="C10" s="19">
        <v>15</v>
      </c>
      <c r="E10" s="18" t="s">
        <v>25</v>
      </c>
      <c r="F10" s="19">
        <v>83</v>
      </c>
    </row>
    <row r="11" spans="2:6" x14ac:dyDescent="0.3">
      <c r="B11" s="18" t="s">
        <v>25</v>
      </c>
      <c r="C11" s="19">
        <v>83</v>
      </c>
    </row>
    <row r="12" spans="2:6" x14ac:dyDescent="0.3">
      <c r="B12" s="18"/>
      <c r="C12" s="19"/>
    </row>
    <row r="14" spans="2:6" x14ac:dyDescent="0.3">
      <c r="B14" s="20" t="str">
        <f>UPPER(C3)</f>
        <v>(TOUS)</v>
      </c>
      <c r="C14" s="21" t="s">
        <v>33</v>
      </c>
      <c r="E14" s="21" t="str">
        <f>UPPER(F3)</f>
        <v>(TOUS)</v>
      </c>
      <c r="F14" s="21" t="s">
        <v>34</v>
      </c>
    </row>
  </sheetData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3F5D-47E5-4AF9-B1FD-D54F8075E7C3}">
  <dimension ref="A1:L24"/>
  <sheetViews>
    <sheetView workbookViewId="0">
      <selection activeCell="G8" sqref="G8"/>
    </sheetView>
  </sheetViews>
  <sheetFormatPr baseColWidth="10" defaultRowHeight="16.5" x14ac:dyDescent="0.3"/>
  <cols>
    <col min="1" max="1" width="34.25" customWidth="1"/>
    <col min="2" max="2" width="23.75" customWidth="1"/>
    <col min="3" max="3" width="6.375" customWidth="1"/>
    <col min="4" max="4" width="9.125" customWidth="1"/>
    <col min="5" max="5" width="4.25" customWidth="1"/>
    <col min="6" max="6" width="7.625" customWidth="1"/>
    <col min="7" max="7" width="34.25" customWidth="1"/>
    <col min="8" max="8" width="23.75" customWidth="1"/>
    <col min="9" max="10" width="4.625" customWidth="1"/>
    <col min="11" max="12" width="7.625" customWidth="1"/>
    <col min="13" max="13" width="24.5" customWidth="1"/>
    <col min="14" max="14" width="25.75" customWidth="1"/>
    <col min="15" max="15" width="21.25" customWidth="1"/>
    <col min="16" max="16" width="21.5" customWidth="1"/>
    <col min="17" max="17" width="30.125" customWidth="1"/>
    <col min="18" max="18" width="25.625" customWidth="1"/>
    <col min="19" max="19" width="25.875" customWidth="1"/>
  </cols>
  <sheetData>
    <row r="1" spans="1:12" x14ac:dyDescent="0.3">
      <c r="B1" s="22" t="s">
        <v>35</v>
      </c>
      <c r="C1" s="22"/>
      <c r="D1" s="22"/>
    </row>
    <row r="2" spans="1:12" x14ac:dyDescent="0.3">
      <c r="B2" s="23" t="s">
        <v>11</v>
      </c>
      <c r="C2" s="23">
        <v>5</v>
      </c>
      <c r="D2" s="23" t="s">
        <v>36</v>
      </c>
    </row>
    <row r="3" spans="1:12" x14ac:dyDescent="0.3">
      <c r="B3" s="24" t="s">
        <v>20</v>
      </c>
      <c r="C3" s="24">
        <v>8</v>
      </c>
      <c r="D3" s="24" t="s">
        <v>36</v>
      </c>
    </row>
    <row r="4" spans="1:12" x14ac:dyDescent="0.3">
      <c r="B4" s="25" t="s">
        <v>13</v>
      </c>
      <c r="C4" s="25">
        <v>12</v>
      </c>
      <c r="D4" s="25" t="s">
        <v>36</v>
      </c>
    </row>
    <row r="5" spans="1:12" x14ac:dyDescent="0.3">
      <c r="A5" s="40" t="s">
        <v>37</v>
      </c>
      <c r="B5" s="40"/>
      <c r="C5" s="40"/>
      <c r="D5" s="40"/>
      <c r="E5" s="40"/>
      <c r="G5" s="40" t="s">
        <v>38</v>
      </c>
      <c r="H5" s="40"/>
      <c r="I5" s="40"/>
      <c r="J5" s="40"/>
      <c r="K5" s="40"/>
    </row>
    <row r="6" spans="1:12" x14ac:dyDescent="0.3">
      <c r="B6" s="39" t="s">
        <v>39</v>
      </c>
      <c r="H6" s="39" t="s">
        <v>39</v>
      </c>
    </row>
    <row r="7" spans="1:12" x14ac:dyDescent="0.3">
      <c r="A7" s="39" t="s">
        <v>23</v>
      </c>
      <c r="B7" s="26" t="s">
        <v>10</v>
      </c>
      <c r="C7" s="26" t="s">
        <v>21</v>
      </c>
      <c r="D7" s="26" t="s">
        <v>17</v>
      </c>
      <c r="E7" s="26" t="s">
        <v>15</v>
      </c>
      <c r="G7" s="39" t="s">
        <v>23</v>
      </c>
      <c r="H7" s="26" t="s">
        <v>12</v>
      </c>
      <c r="I7" s="26" t="s">
        <v>9</v>
      </c>
      <c r="J7" s="26" t="s">
        <v>18</v>
      </c>
      <c r="K7" s="26" t="s">
        <v>16</v>
      </c>
      <c r="L7" s="26" t="s">
        <v>14</v>
      </c>
    </row>
    <row r="8" spans="1:12" x14ac:dyDescent="0.3">
      <c r="A8" s="27" t="s">
        <v>11</v>
      </c>
      <c r="B8" s="28"/>
      <c r="C8" s="28"/>
      <c r="D8" s="28"/>
      <c r="E8" s="28"/>
      <c r="G8" s="27" t="s">
        <v>11</v>
      </c>
      <c r="H8" s="28"/>
      <c r="I8" s="28"/>
      <c r="J8" s="28"/>
      <c r="K8" s="28"/>
      <c r="L8" s="28"/>
    </row>
    <row r="9" spans="1:12" x14ac:dyDescent="0.3">
      <c r="A9" s="29" t="s">
        <v>40</v>
      </c>
      <c r="B9" s="30">
        <v>5.333333333333333</v>
      </c>
      <c r="C9" s="30"/>
      <c r="D9" s="30">
        <v>4.5</v>
      </c>
      <c r="E9" s="30">
        <v>5.1428571428571432</v>
      </c>
      <c r="G9" s="29" t="s">
        <v>40</v>
      </c>
      <c r="H9" s="30">
        <v>5.75</v>
      </c>
      <c r="I9" s="30">
        <v>4.833333333333333</v>
      </c>
      <c r="J9" s="30">
        <v>4.75</v>
      </c>
      <c r="K9" s="30">
        <v>5</v>
      </c>
      <c r="L9" s="30">
        <v>5</v>
      </c>
    </row>
    <row r="10" spans="1:12" x14ac:dyDescent="0.3">
      <c r="A10" s="29" t="s">
        <v>41</v>
      </c>
      <c r="B10" s="28">
        <v>4</v>
      </c>
      <c r="C10" s="28"/>
      <c r="D10" s="28">
        <v>3</v>
      </c>
      <c r="E10" s="28">
        <v>3</v>
      </c>
      <c r="G10" s="29" t="s">
        <v>41</v>
      </c>
      <c r="H10" s="28">
        <v>3</v>
      </c>
      <c r="I10" s="28">
        <v>4</v>
      </c>
      <c r="J10" s="28">
        <v>3</v>
      </c>
      <c r="K10" s="28">
        <v>5</v>
      </c>
      <c r="L10" s="28">
        <v>4</v>
      </c>
    </row>
    <row r="11" spans="1:12" x14ac:dyDescent="0.3">
      <c r="A11" s="29" t="s">
        <v>42</v>
      </c>
      <c r="B11" s="28">
        <v>6</v>
      </c>
      <c r="C11" s="28"/>
      <c r="D11" s="28">
        <v>6</v>
      </c>
      <c r="E11" s="28">
        <v>8</v>
      </c>
      <c r="G11" s="29" t="s">
        <v>42</v>
      </c>
      <c r="H11" s="28">
        <v>8</v>
      </c>
      <c r="I11" s="28">
        <v>6</v>
      </c>
      <c r="J11" s="28">
        <v>6</v>
      </c>
      <c r="K11" s="28">
        <v>5</v>
      </c>
      <c r="L11" s="28">
        <v>6</v>
      </c>
    </row>
    <row r="12" spans="1:12" x14ac:dyDescent="0.3">
      <c r="A12" s="31" t="s">
        <v>20</v>
      </c>
      <c r="B12" s="32"/>
      <c r="C12" s="32"/>
      <c r="D12" s="32"/>
      <c r="E12" s="32"/>
      <c r="G12" s="31" t="s">
        <v>20</v>
      </c>
      <c r="H12" s="32"/>
      <c r="I12" s="32"/>
      <c r="J12" s="32"/>
      <c r="K12" s="32"/>
      <c r="L12" s="32"/>
    </row>
    <row r="13" spans="1:12" x14ac:dyDescent="0.3">
      <c r="A13" s="33" t="s">
        <v>40</v>
      </c>
      <c r="B13" s="34">
        <v>7.125</v>
      </c>
      <c r="C13" s="34">
        <v>7.666666666666667</v>
      </c>
      <c r="D13" s="34">
        <v>6.1</v>
      </c>
      <c r="E13" s="34">
        <v>6.2380952380952381</v>
      </c>
      <c r="G13" s="33" t="s">
        <v>40</v>
      </c>
      <c r="H13" s="34">
        <v>6.8888888888888893</v>
      </c>
      <c r="I13" s="34">
        <v>6.8888888888888893</v>
      </c>
      <c r="J13" s="34">
        <v>6</v>
      </c>
      <c r="K13" s="34">
        <v>6</v>
      </c>
      <c r="L13" s="34">
        <v>6.5555555555555554</v>
      </c>
    </row>
    <row r="14" spans="1:12" x14ac:dyDescent="0.3">
      <c r="A14" s="33" t="s">
        <v>41</v>
      </c>
      <c r="B14" s="32">
        <v>6</v>
      </c>
      <c r="C14" s="32">
        <v>7</v>
      </c>
      <c r="D14" s="32">
        <v>4</v>
      </c>
      <c r="E14" s="32">
        <v>4</v>
      </c>
      <c r="G14" s="33" t="s">
        <v>41</v>
      </c>
      <c r="H14" s="32">
        <v>5</v>
      </c>
      <c r="I14" s="32">
        <v>4</v>
      </c>
      <c r="J14" s="32">
        <v>4</v>
      </c>
      <c r="K14" s="32">
        <v>5</v>
      </c>
      <c r="L14" s="32">
        <v>5</v>
      </c>
    </row>
    <row r="15" spans="1:12" x14ac:dyDescent="0.3">
      <c r="A15" s="33" t="s">
        <v>42</v>
      </c>
      <c r="B15" s="32">
        <v>9</v>
      </c>
      <c r="C15" s="32">
        <v>8</v>
      </c>
      <c r="D15" s="32">
        <v>8</v>
      </c>
      <c r="E15" s="32">
        <v>8</v>
      </c>
      <c r="G15" s="33" t="s">
        <v>42</v>
      </c>
      <c r="H15" s="32">
        <v>8</v>
      </c>
      <c r="I15" s="32">
        <v>9</v>
      </c>
      <c r="J15" s="32">
        <v>8</v>
      </c>
      <c r="K15" s="32">
        <v>8</v>
      </c>
      <c r="L15" s="32">
        <v>8</v>
      </c>
    </row>
    <row r="16" spans="1:12" x14ac:dyDescent="0.3">
      <c r="A16" s="35" t="s">
        <v>13</v>
      </c>
      <c r="B16" s="36"/>
      <c r="C16" s="36"/>
      <c r="D16" s="36"/>
      <c r="E16" s="36"/>
      <c r="G16" s="35" t="s">
        <v>13</v>
      </c>
      <c r="H16" s="36"/>
      <c r="I16" s="36"/>
      <c r="J16" s="36"/>
      <c r="K16" s="36"/>
      <c r="L16" s="36"/>
    </row>
    <row r="17" spans="1:12" x14ac:dyDescent="0.3">
      <c r="A17" s="37" t="s">
        <v>40</v>
      </c>
      <c r="B17" s="38">
        <v>8</v>
      </c>
      <c r="C17" s="38">
        <v>12.333333333333334</v>
      </c>
      <c r="D17" s="38">
        <v>9.5</v>
      </c>
      <c r="E17" s="38">
        <v>8.4285714285714288</v>
      </c>
      <c r="G17" s="37" t="s">
        <v>40</v>
      </c>
      <c r="H17" s="38">
        <v>8.8000000000000007</v>
      </c>
      <c r="I17" s="38">
        <v>7.666666666666667</v>
      </c>
      <c r="J17" s="38">
        <v>8.3333333333333339</v>
      </c>
      <c r="K17" s="38">
        <v>10.25</v>
      </c>
      <c r="L17" s="38">
        <v>8.6666666666666661</v>
      </c>
    </row>
    <row r="18" spans="1:12" x14ac:dyDescent="0.3">
      <c r="A18" s="37" t="s">
        <v>41</v>
      </c>
      <c r="B18" s="36">
        <v>5</v>
      </c>
      <c r="C18" s="36">
        <v>10</v>
      </c>
      <c r="D18" s="36">
        <v>7</v>
      </c>
      <c r="E18" s="36">
        <v>6</v>
      </c>
      <c r="G18" s="37" t="s">
        <v>41</v>
      </c>
      <c r="H18" s="36">
        <v>8</v>
      </c>
      <c r="I18" s="36">
        <v>5</v>
      </c>
      <c r="J18" s="36">
        <v>6</v>
      </c>
      <c r="K18" s="36">
        <v>7</v>
      </c>
      <c r="L18" s="36">
        <v>8</v>
      </c>
    </row>
    <row r="19" spans="1:12" x14ac:dyDescent="0.3">
      <c r="A19" s="37" t="s">
        <v>42</v>
      </c>
      <c r="B19" s="36">
        <v>10</v>
      </c>
      <c r="C19" s="36">
        <v>15</v>
      </c>
      <c r="D19" s="36">
        <v>12</v>
      </c>
      <c r="E19" s="36">
        <v>10</v>
      </c>
      <c r="G19" s="37" t="s">
        <v>42</v>
      </c>
      <c r="H19" s="36">
        <v>10</v>
      </c>
      <c r="I19" s="36">
        <v>10</v>
      </c>
      <c r="J19" s="36">
        <v>10</v>
      </c>
      <c r="K19" s="36">
        <v>15</v>
      </c>
      <c r="L19" s="36">
        <v>10</v>
      </c>
    </row>
    <row r="24" spans="1:12" x14ac:dyDescent="0.3">
      <c r="A24" s="40"/>
      <c r="B24" s="40"/>
      <c r="C24" s="40"/>
      <c r="D24" s="40"/>
      <c r="E24" s="40"/>
    </row>
  </sheetData>
  <mergeCells count="3">
    <mergeCell ref="A5:E5"/>
    <mergeCell ref="G5:K5"/>
    <mergeCell ref="A24:E24"/>
  </mergeCells>
  <conditionalFormatting sqref="F4">
    <cfRule type="cellIs" dxfId="86" priority="7" operator="greaterThan">
      <formula>$C$2</formula>
    </cfRule>
  </conditionalFormatting>
  <conditionalFormatting pivot="1" sqref="B9:E9">
    <cfRule type="cellIs" dxfId="85" priority="6" operator="greaterThan">
      <formula>$C$2</formula>
    </cfRule>
  </conditionalFormatting>
  <conditionalFormatting pivot="1" sqref="B13:E13">
    <cfRule type="cellIs" dxfId="84" priority="5" operator="greaterThan">
      <formula>$C$3</formula>
    </cfRule>
  </conditionalFormatting>
  <conditionalFormatting pivot="1" sqref="B17:E17">
    <cfRule type="cellIs" dxfId="83" priority="4" operator="greaterThan">
      <formula>$C$4</formula>
    </cfRule>
  </conditionalFormatting>
  <conditionalFormatting pivot="1" sqref="H9:L9">
    <cfRule type="cellIs" dxfId="82" priority="3" operator="greaterThan">
      <formula>$C$2</formula>
    </cfRule>
  </conditionalFormatting>
  <conditionalFormatting pivot="1" sqref="H17:L17">
    <cfRule type="cellIs" dxfId="81" priority="2" operator="greaterThan">
      <formula>$C$4</formula>
    </cfRule>
  </conditionalFormatting>
  <conditionalFormatting pivot="1" sqref="H13:L13">
    <cfRule type="cellIs" dxfId="80" priority="1" operator="greaterThan">
      <formula>$C$3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Tableau des interventions</vt:lpstr>
      <vt:lpstr>Types d'incidents</vt:lpstr>
      <vt:lpstr>Répartition des interventions</vt:lpstr>
      <vt:lpstr>Temps de réponse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2019-06-21T09:28:12Z</dcterms:created>
  <dcterms:modified xsi:type="dcterms:W3CDTF">2019-06-25T13:26:49Z</dcterms:modified>
</cp:coreProperties>
</file>